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90" activeTab="1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G101" i="1"/>
  <c r="J43" i="2"/>
  <c r="J44"/>
  <c r="J113" s="1"/>
  <c r="K109"/>
  <c r="I113"/>
  <c r="H113"/>
  <c r="I43"/>
  <c r="H43"/>
  <c r="K100" i="1"/>
  <c r="K99"/>
  <c r="K98"/>
  <c r="K97"/>
  <c r="I97"/>
  <c r="I98"/>
  <c r="I99"/>
  <c r="I15"/>
  <c r="H15"/>
  <c r="H16"/>
  <c r="J16"/>
  <c r="G16"/>
  <c r="G15" s="1"/>
  <c r="H28"/>
  <c r="G28"/>
  <c r="J35" i="2"/>
  <c r="I24" i="1"/>
  <c r="I55"/>
  <c r="I54" s="1"/>
  <c r="I53" s="1"/>
  <c r="I95"/>
  <c r="I94" s="1"/>
  <c r="I93" s="1"/>
  <c r="I92" s="1"/>
  <c r="I89"/>
  <c r="I90"/>
  <c r="I87"/>
  <c r="I86" s="1"/>
  <c r="I84"/>
  <c r="I83" s="1"/>
  <c r="I80"/>
  <c r="I79" s="1"/>
  <c r="I78" s="1"/>
  <c r="I44" i="2"/>
  <c r="H44"/>
  <c r="I107"/>
  <c r="J107"/>
  <c r="J106" s="1"/>
  <c r="J105" s="1"/>
  <c r="J104" s="1"/>
  <c r="I106"/>
  <c r="I105" s="1"/>
  <c r="I104" s="1"/>
  <c r="H107"/>
  <c r="H106" s="1"/>
  <c r="H105" s="1"/>
  <c r="H104" s="1"/>
  <c r="J96"/>
  <c r="K29"/>
  <c r="K30"/>
  <c r="K31"/>
  <c r="H54" i="1"/>
  <c r="H53" s="1"/>
  <c r="H52" s="1"/>
  <c r="G54"/>
  <c r="G53" s="1"/>
  <c r="G52" s="1"/>
  <c r="J17"/>
  <c r="K28"/>
  <c r="K29"/>
  <c r="K30"/>
  <c r="H82" l="1"/>
  <c r="H71"/>
  <c r="H70" s="1"/>
  <c r="H39"/>
  <c r="H21"/>
  <c r="H17" s="1"/>
  <c r="H18"/>
  <c r="I64"/>
  <c r="K65"/>
  <c r="K66"/>
  <c r="K67"/>
  <c r="K68"/>
  <c r="J33" i="2"/>
  <c r="K33" s="1"/>
  <c r="I96"/>
  <c r="I95"/>
  <c r="I93"/>
  <c r="I92" s="1"/>
  <c r="I90"/>
  <c r="I89"/>
  <c r="I85"/>
  <c r="I84" s="1"/>
  <c r="I83" s="1"/>
  <c r="I81"/>
  <c r="I80" s="1"/>
  <c r="I79" s="1"/>
  <c r="I72"/>
  <c r="I71" s="1"/>
  <c r="I70" s="1"/>
  <c r="I68"/>
  <c r="I67" s="1"/>
  <c r="I57" s="1"/>
  <c r="I41"/>
  <c r="I40" s="1"/>
  <c r="I39" s="1"/>
  <c r="I38" s="1"/>
  <c r="I37" s="1"/>
  <c r="I32"/>
  <c r="I27"/>
  <c r="I25"/>
  <c r="I23"/>
  <c r="I20"/>
  <c r="I19" s="1"/>
  <c r="K75"/>
  <c r="K76"/>
  <c r="K77"/>
  <c r="K78"/>
  <c r="K96" i="1"/>
  <c r="K95"/>
  <c r="K94"/>
  <c r="K93"/>
  <c r="K92"/>
  <c r="J20" i="2"/>
  <c r="J19" s="1"/>
  <c r="J23"/>
  <c r="J25"/>
  <c r="J27"/>
  <c r="J41"/>
  <c r="J40" s="1"/>
  <c r="J81"/>
  <c r="J79" s="1"/>
  <c r="J85"/>
  <c r="J84" s="1"/>
  <c r="J83" s="1"/>
  <c r="J89"/>
  <c r="J95"/>
  <c r="K98"/>
  <c r="K99"/>
  <c r="K100"/>
  <c r="K101"/>
  <c r="K102"/>
  <c r="K103"/>
  <c r="K104"/>
  <c r="K105"/>
  <c r="K106"/>
  <c r="K107"/>
  <c r="K108"/>
  <c r="K94"/>
  <c r="K97"/>
  <c r="K55" i="1"/>
  <c r="K56"/>
  <c r="K57"/>
  <c r="K58"/>
  <c r="K28" i="2"/>
  <c r="J68"/>
  <c r="J72"/>
  <c r="J71" s="1"/>
  <c r="J93"/>
  <c r="J92" s="1"/>
  <c r="J90"/>
  <c r="H20"/>
  <c r="H19" s="1"/>
  <c r="H23"/>
  <c r="H25"/>
  <c r="H27"/>
  <c r="H32"/>
  <c r="H68"/>
  <c r="H67" s="1"/>
  <c r="H57" s="1"/>
  <c r="H81"/>
  <c r="H80" s="1"/>
  <c r="H79" s="1"/>
  <c r="H85"/>
  <c r="H84" s="1"/>
  <c r="H83" s="1"/>
  <c r="H74" s="1"/>
  <c r="H89"/>
  <c r="H93"/>
  <c r="H92" s="1"/>
  <c r="H95"/>
  <c r="H71"/>
  <c r="H70" s="1"/>
  <c r="H41"/>
  <c r="H40" s="1"/>
  <c r="H39" s="1"/>
  <c r="H38" s="1"/>
  <c r="H37" s="1"/>
  <c r="H96"/>
  <c r="H90"/>
  <c r="K87" i="1"/>
  <c r="K88"/>
  <c r="K89"/>
  <c r="K90"/>
  <c r="K91"/>
  <c r="I18"/>
  <c r="I21"/>
  <c r="I39"/>
  <c r="I82"/>
  <c r="I77" s="1"/>
  <c r="G18"/>
  <c r="G21"/>
  <c r="G39"/>
  <c r="G71"/>
  <c r="G70" s="1"/>
  <c r="G69" s="1"/>
  <c r="G64" s="1"/>
  <c r="G82"/>
  <c r="G77" s="1"/>
  <c r="J15"/>
  <c r="K79"/>
  <c r="K86" i="2"/>
  <c r="K80" i="1"/>
  <c r="K81"/>
  <c r="K59"/>
  <c r="K60"/>
  <c r="K61"/>
  <c r="K50"/>
  <c r="K42"/>
  <c r="J35"/>
  <c r="K20"/>
  <c r="K23"/>
  <c r="K25"/>
  <c r="K27"/>
  <c r="K34"/>
  <c r="K37"/>
  <c r="K41"/>
  <c r="K45"/>
  <c r="K48"/>
  <c r="K83"/>
  <c r="K85"/>
  <c r="K19"/>
  <c r="K40"/>
  <c r="K47"/>
  <c r="K78"/>
  <c r="K46"/>
  <c r="K74"/>
  <c r="K24" i="2"/>
  <c r="K26"/>
  <c r="K42"/>
  <c r="K59"/>
  <c r="K62"/>
  <c r="K82"/>
  <c r="K22" i="1"/>
  <c r="K24"/>
  <c r="K26"/>
  <c r="K33"/>
  <c r="K38"/>
  <c r="K44"/>
  <c r="K51"/>
  <c r="K73" i="2"/>
  <c r="K55"/>
  <c r="K56"/>
  <c r="K72" i="1"/>
  <c r="K73"/>
  <c r="K84"/>
  <c r="K48" i="2"/>
  <c r="K36" i="1"/>
  <c r="K32"/>
  <c r="K63"/>
  <c r="K49"/>
  <c r="K58" i="2"/>
  <c r="K23"/>
  <c r="K21"/>
  <c r="K61"/>
  <c r="K43" i="1"/>
  <c r="K54" i="2"/>
  <c r="K46"/>
  <c r="K47"/>
  <c r="K62" i="1"/>
  <c r="K35"/>
  <c r="K76"/>
  <c r="K31"/>
  <c r="K45" i="2"/>
  <c r="K60"/>
  <c r="K63"/>
  <c r="K36"/>
  <c r="K91"/>
  <c r="K75" i="1"/>
  <c r="K69" i="2"/>
  <c r="K35"/>
  <c r="K86" i="1"/>
  <c r="K34" i="2"/>
  <c r="K79" l="1"/>
  <c r="I74"/>
  <c r="G17" i="1"/>
  <c r="K39"/>
  <c r="J74" i="2"/>
  <c r="K82" i="1"/>
  <c r="I17"/>
  <c r="I16" s="1"/>
  <c r="K18"/>
  <c r="K74" i="2"/>
  <c r="K96"/>
  <c r="H88"/>
  <c r="H87" s="1"/>
  <c r="I22"/>
  <c r="K21" i="1"/>
  <c r="K70"/>
  <c r="H69"/>
  <c r="H64" s="1"/>
  <c r="K64" s="1"/>
  <c r="H77"/>
  <c r="K77" s="1"/>
  <c r="K71"/>
  <c r="J32" i="2"/>
  <c r="K32" s="1"/>
  <c r="K25"/>
  <c r="I88"/>
  <c r="I87" s="1"/>
  <c r="K93"/>
  <c r="K90"/>
  <c r="K95"/>
  <c r="K20"/>
  <c r="K27"/>
  <c r="K68"/>
  <c r="K85"/>
  <c r="K89"/>
  <c r="J22"/>
  <c r="J70"/>
  <c r="K70" s="1"/>
  <c r="K71"/>
  <c r="K72"/>
  <c r="K41"/>
  <c r="H22"/>
  <c r="J67"/>
  <c r="K81"/>
  <c r="K19"/>
  <c r="J39"/>
  <c r="J38" s="1"/>
  <c r="K40"/>
  <c r="K92"/>
  <c r="J88"/>
  <c r="K80"/>
  <c r="J18" l="1"/>
  <c r="I18"/>
  <c r="I17" s="1"/>
  <c r="I16" s="1"/>
  <c r="H18"/>
  <c r="H17" s="1"/>
  <c r="H16" s="1"/>
  <c r="H15" s="1"/>
  <c r="K69" i="1"/>
  <c r="K57" i="2"/>
  <c r="K17" i="1"/>
  <c r="K16" s="1"/>
  <c r="H101"/>
  <c r="K44" i="2"/>
  <c r="K18"/>
  <c r="K22"/>
  <c r="J87"/>
  <c r="K87" s="1"/>
  <c r="K88"/>
  <c r="K38"/>
  <c r="J37"/>
  <c r="K37" s="1"/>
  <c r="I15" l="1"/>
  <c r="J17"/>
  <c r="K17" s="1"/>
  <c r="K43"/>
  <c r="J16" l="1"/>
  <c r="J15" s="1"/>
  <c r="K15" s="1"/>
  <c r="K113" l="1"/>
  <c r="K16"/>
  <c r="K54" i="1"/>
  <c r="K53"/>
  <c r="I52"/>
  <c r="I101" s="1"/>
  <c r="K101" l="1"/>
  <c r="K15"/>
  <c r="K52"/>
</calcChain>
</file>

<file path=xl/sharedStrings.xml><?xml version="1.0" encoding="utf-8"?>
<sst xmlns="http://schemas.openxmlformats.org/spreadsheetml/2006/main" count="928" uniqueCount="175">
  <si>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</si>
  <si>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</si>
  <si>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</si>
  <si>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</si>
  <si>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</si>
  <si>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</si>
  <si>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</si>
  <si>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</si>
  <si>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</si>
  <si>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</si>
  <si>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</si>
  <si>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</si>
  <si>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</si>
  <si>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</si>
  <si>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</si>
  <si>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</si>
  <si>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</si>
  <si>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</si>
  <si>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</si>
  <si>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</si>
  <si>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</si>
  <si>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</si>
  <si>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</si>
  <si>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</si>
  <si>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</si>
  <si>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</si>
  <si>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</si>
  <si>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</si>
  <si>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</si>
  <si>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</si>
  <si>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</si>
  <si>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</si>
  <si>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</si>
  <si>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</si>
  <si>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</si>
  <si>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</si>
  <si>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</si>
  <si>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</si>
  <si>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</si>
  <si>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</si>
  <si>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</si>
  <si>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</si>
  <si>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</si>
  <si>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</si>
  <si>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</si>
  <si>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</si>
  <si>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Приложение №2 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</si>
  <si>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</si>
  <si>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</si>
  <si>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</si>
  <si>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</si>
  <si>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</si>
  <si>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</si>
  <si>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</si>
  <si>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</si>
  <si>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</si>
  <si>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</si>
  <si>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</si>
  <si>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</si>
  <si>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</si>
  <si>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</si>
  <si>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</si>
  <si>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</si>
  <si>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</si>
  <si>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</si>
  <si>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</si>
  <si>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</si>
  <si>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</si>
  <si>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</si>
  <si>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</si>
  <si>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</si>
  <si>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</si>
  <si>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</si>
  <si>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</si>
  <si>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</si>
  <si>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</si>
  <si>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</si>
  <si>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</si>
  <si>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7000080070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</si>
  <si>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</si>
  <si>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</si>
  <si>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</si>
  <si>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</si>
  <si>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</si>
  <si>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</si>
  <si>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</si>
  <si>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</si>
  <si>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</si>
  <si>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</si>
  <si>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</si>
  <si>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</si>
  <si>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</si>
  <si>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</si>
  <si>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</si>
  <si>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</si>
  <si>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0200037150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</si>
  <si>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</si>
  <si>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</si>
  <si>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</si>
  <si>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</si>
  <si>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</si>
  <si>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</si>
  <si>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</si>
  <si>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</si>
  <si>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</si>
  <si>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</si>
  <si>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</si>
  <si>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</si>
  <si>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</si>
  <si>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</si>
  <si>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</si>
  <si>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</si>
  <si>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</si>
  <si>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</si>
  <si>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</si>
  <si>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</si>
  <si>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80070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</si>
  <si>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</si>
  <si>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</si>
  <si>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</si>
  <si>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</si>
  <si>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</si>
  <si>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</si>
  <si>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</si>
  <si>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</si>
  <si>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</si>
  <si>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</si>
  <si>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</si>
  <si>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</si>
  <si>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</si>
  <si>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</si>
  <si>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</si>
  <si>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</si>
  <si>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</si>
  <si>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</si>
  <si>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</si>
  <si>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</si>
  <si>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</si>
  <si>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</si>
  <si>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</si>
  <si>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</si>
  <si>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</si>
  <si>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</si>
  <si>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</si>
  <si>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</si>
  <si>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</si>
  <si>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</si>
  <si>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</si>
  <si>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</si>
  <si>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880</t>
  </si>
  <si>
    <t>908</t>
  </si>
  <si>
    <t>84400</t>
  </si>
  <si>
    <t>80060</t>
  </si>
  <si>
    <t xml:space="preserve">                                             за 1 квартал 2020 г."</t>
  </si>
  <si>
    <t>Утверждено решением о бюджете на 2020 год</t>
  </si>
  <si>
    <t>Утверждено сводной бюджетной росписью на 2020 год</t>
  </si>
  <si>
    <t>Кассовое исполнение за 1 квартал 2020 года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</si>
  <si>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</si>
  <si>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</si>
  <si>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</si>
  <si>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</si>
  <si>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</si>
  <si>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320</t>
  </si>
  <si>
    <t>Кассовое исполнене за 1 квартал 2020 года</t>
  </si>
  <si>
    <t>Социальная политика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</si>
  <si>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</si>
  <si>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</si>
  <si>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</si>
  <si>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от «13».05.2020 г.   № 33        "Об утверждении  отчета </t>
  </si>
  <si>
    <t xml:space="preserve">                                             об исполнении  бюджета Рамасухского городского поселения Почепского мунипального района</t>
  </si>
  <si>
    <t xml:space="preserve"> Расходы бюджета Рамасухского городского поселения Почепского муниципального района по ведомственной структуре расходов за  1 квартал 2020 года </t>
  </si>
  <si>
    <t xml:space="preserve">                                                  об исполнении бюджета Рамасухского городского поселения Почепского муниципального района </t>
  </si>
  <si>
    <t xml:space="preserve">                    от  13.05.2020 г.   №  33 " Об утверждении  отчета   </t>
  </si>
  <si>
    <t xml:space="preserve">                                  за 1 квартал 2020г."</t>
  </si>
  <si>
    <t xml:space="preserve"> Расходы  бюджета Рамасухского городского поселения Почепского муниципального района  по муниципальным программам    за 1 квартал 2020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</si>
</sst>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43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23" fillId="0" borderId="1" xfId="0" applyFont="1" applyBorder="1"/>
    <xf numFmtId="165" fontId="23" fillId="0" borderId="1" xfId="0" applyNumberFormat="1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  <xf numFmtId="0" fontId="0" fillId="0" borderId="0" xfId="0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opLeftCell="A91" workbookViewId="0">
      <selection activeCell="G98" sqref="G98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2.85546875" customWidth="1"/>
    <col min="6" max="6" width="6" customWidth="1"/>
    <col min="7" max="7" width="14.42578125" customWidth="1"/>
    <col min="8" max="8" width="10.425781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1" t="s">
        <v>46</v>
      </c>
      <c r="D1" s="131"/>
      <c r="E1" s="131"/>
      <c r="F1" s="131"/>
      <c r="G1" s="131"/>
      <c r="H1" s="131"/>
      <c r="I1" s="131"/>
      <c r="J1" s="131"/>
      <c r="K1" s="131"/>
    </row>
    <row r="2" spans="1:11">
      <c r="C2" s="131" t="s">
        <v>57</v>
      </c>
      <c r="D2" s="131"/>
      <c r="E2" s="131"/>
      <c r="F2" s="131"/>
      <c r="G2" s="131"/>
      <c r="H2" s="131"/>
      <c r="I2" s="131"/>
      <c r="J2" s="131"/>
      <c r="K2" s="131"/>
    </row>
    <row r="3" spans="1:11">
      <c r="C3" s="131" t="s">
        <v>172</v>
      </c>
      <c r="D3" s="131"/>
      <c r="E3" s="131"/>
      <c r="F3" s="131"/>
      <c r="G3" s="131"/>
      <c r="H3" s="131"/>
      <c r="I3" s="131"/>
      <c r="J3" s="131"/>
      <c r="K3" s="131"/>
    </row>
    <row r="4" spans="1:11" ht="31.5" customHeight="1">
      <c r="C4" s="134" t="s">
        <v>171</v>
      </c>
      <c r="D4" s="134"/>
      <c r="E4" s="134"/>
      <c r="F4" s="134"/>
      <c r="G4" s="134"/>
      <c r="H4" s="134"/>
      <c r="I4" s="134"/>
      <c r="J4" s="134"/>
      <c r="K4" s="134"/>
    </row>
    <row r="5" spans="1:11">
      <c r="C5" s="131" t="s">
        <v>153</v>
      </c>
      <c r="D5" s="131"/>
      <c r="E5" s="131"/>
      <c r="F5" s="131"/>
      <c r="G5" s="131"/>
      <c r="H5" s="131"/>
      <c r="I5" s="131"/>
      <c r="J5" s="131"/>
      <c r="K5" s="131"/>
    </row>
    <row r="6" spans="1:11" ht="13.9" customHeight="1">
      <c r="C6" s="138"/>
      <c r="D6" s="138"/>
      <c r="E6" s="138"/>
      <c r="F6" s="138"/>
      <c r="G6" s="138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35" t="s">
        <v>170</v>
      </c>
      <c r="B10" s="135"/>
      <c r="C10" s="135"/>
      <c r="D10" s="135"/>
      <c r="E10" s="135"/>
      <c r="F10" s="135"/>
      <c r="G10" s="135"/>
      <c r="H10" s="136"/>
      <c r="I10" s="136"/>
      <c r="J10" s="137"/>
      <c r="K10" s="137"/>
    </row>
    <row r="11" spans="1:11" ht="18">
      <c r="A11" s="135"/>
      <c r="B11" s="135"/>
      <c r="C11" s="135"/>
      <c r="D11" s="135"/>
      <c r="E11" s="135"/>
      <c r="F11" s="135"/>
      <c r="G11" s="135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2" t="s">
        <v>50</v>
      </c>
      <c r="I12" s="133"/>
      <c r="J12" s="133"/>
      <c r="K12" s="133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154</v>
      </c>
      <c r="H13" s="30" t="s">
        <v>155</v>
      </c>
      <c r="I13" s="31" t="s">
        <v>156</v>
      </c>
      <c r="J13" s="31" t="s">
        <v>49</v>
      </c>
      <c r="K13" s="31" t="s">
        <v>49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>
      <c r="A15" s="35" t="s">
        <v>51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30">
        <f>G16+G52+G59+G64+G77+G92+G97</f>
        <v>1975278.96</v>
      </c>
      <c r="H15" s="38">
        <f>H16+H52+H59+H64+H77+H92+H97</f>
        <v>2668875.94</v>
      </c>
      <c r="I15" s="38">
        <f>I16+I52+I59+I64+I77+I92+I97</f>
        <v>400611.27999999991</v>
      </c>
      <c r="J15" s="38" t="e">
        <f>J16+J52+J59+J64+J77</f>
        <v>#REF!</v>
      </c>
      <c r="K15" s="61">
        <f>SUM(I15/H15*100)</f>
        <v>15.010487149132901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9">
        <f>G17+G31+G35+G39</f>
        <v>1451017</v>
      </c>
      <c r="H16" s="129">
        <f t="shared" ref="H16:K16" si="0">H17+H31+H35+H39</f>
        <v>1451017</v>
      </c>
      <c r="I16" s="129">
        <f t="shared" si="0"/>
        <v>280423.19999999995</v>
      </c>
      <c r="J16" s="129" t="e">
        <f t="shared" si="0"/>
        <v>#REF!</v>
      </c>
      <c r="K16" s="129">
        <f t="shared" si="0"/>
        <v>52.311095354113284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1414947</v>
      </c>
      <c r="H17" s="40">
        <f t="shared" ref="H17:J17" si="1">H18+H21+H28</f>
        <v>1414947</v>
      </c>
      <c r="I17" s="40">
        <f t="shared" si="1"/>
        <v>272423.19999999995</v>
      </c>
      <c r="J17" s="40">
        <f t="shared" si="1"/>
        <v>0</v>
      </c>
      <c r="K17" s="61">
        <f>SUM(I17/H17*100)</f>
        <v>19.253244114443859</v>
      </c>
    </row>
    <row r="18" spans="1:11" ht="36.75">
      <c r="A18" s="44" t="s">
        <v>59</v>
      </c>
      <c r="B18" s="41">
        <v>908</v>
      </c>
      <c r="C18" s="42" t="s">
        <v>11</v>
      </c>
      <c r="D18" s="42" t="s">
        <v>18</v>
      </c>
      <c r="E18" s="43" t="s">
        <v>60</v>
      </c>
      <c r="F18" s="42" t="s">
        <v>7</v>
      </c>
      <c r="G18" s="40">
        <f>G19</f>
        <v>503400</v>
      </c>
      <c r="H18" s="40">
        <f>H19</f>
        <v>503400</v>
      </c>
      <c r="I18" s="40">
        <f>I19</f>
        <v>90714.04</v>
      </c>
      <c r="J18" s="60"/>
      <c r="K18" s="61">
        <f t="shared" ref="K18:K58" si="2">SUM(I18/H18*100)</f>
        <v>18.020270162892331</v>
      </c>
    </row>
    <row r="19" spans="1:11" ht="48.75">
      <c r="A19" s="45" t="s">
        <v>61</v>
      </c>
      <c r="B19" s="46">
        <v>908</v>
      </c>
      <c r="C19" s="47" t="s">
        <v>11</v>
      </c>
      <c r="D19" s="47" t="s">
        <v>18</v>
      </c>
      <c r="E19" s="48" t="s">
        <v>60</v>
      </c>
      <c r="F19" s="47" t="s">
        <v>14</v>
      </c>
      <c r="G19" s="65">
        <v>503400</v>
      </c>
      <c r="H19" s="65">
        <v>503400</v>
      </c>
      <c r="I19" s="49">
        <v>90714.04</v>
      </c>
      <c r="J19" s="60"/>
      <c r="K19" s="61">
        <f t="shared" si="2"/>
        <v>18.020270162892331</v>
      </c>
    </row>
    <row r="20" spans="1:11" ht="24.75">
      <c r="A20" s="45" t="s">
        <v>62</v>
      </c>
      <c r="B20" s="46">
        <v>908</v>
      </c>
      <c r="C20" s="47" t="s">
        <v>11</v>
      </c>
      <c r="D20" s="47" t="s">
        <v>18</v>
      </c>
      <c r="E20" s="48" t="s">
        <v>60</v>
      </c>
      <c r="F20" s="47" t="s">
        <v>15</v>
      </c>
      <c r="G20" s="65">
        <v>503400</v>
      </c>
      <c r="H20" s="65">
        <v>503400</v>
      </c>
      <c r="I20" s="49">
        <v>90714.04</v>
      </c>
      <c r="J20" s="60"/>
      <c r="K20" s="61">
        <f t="shared" si="2"/>
        <v>18.020270162892331</v>
      </c>
    </row>
    <row r="21" spans="1:11" ht="24.75">
      <c r="A21" s="44" t="s">
        <v>63</v>
      </c>
      <c r="B21" s="41">
        <v>908</v>
      </c>
      <c r="C21" s="42" t="s">
        <v>11</v>
      </c>
      <c r="D21" s="43" t="s">
        <v>18</v>
      </c>
      <c r="E21" s="43" t="s">
        <v>64</v>
      </c>
      <c r="F21" s="42" t="s">
        <v>7</v>
      </c>
      <c r="G21" s="40">
        <f>G22+G24+G26</f>
        <v>910690</v>
      </c>
      <c r="H21" s="40">
        <f>H22+H24+H26</f>
        <v>910690</v>
      </c>
      <c r="I21" s="40">
        <f>I22+I24+I26</f>
        <v>181709.15999999997</v>
      </c>
      <c r="J21" s="60"/>
      <c r="K21" s="61">
        <f t="shared" si="2"/>
        <v>19.952910430552656</v>
      </c>
    </row>
    <row r="22" spans="1:11" ht="48.75">
      <c r="A22" s="45" t="s">
        <v>61</v>
      </c>
      <c r="B22" s="46">
        <v>908</v>
      </c>
      <c r="C22" s="47" t="s">
        <v>11</v>
      </c>
      <c r="D22" s="48" t="s">
        <v>18</v>
      </c>
      <c r="E22" s="48" t="s">
        <v>64</v>
      </c>
      <c r="F22" s="47" t="s">
        <v>14</v>
      </c>
      <c r="G22" s="65">
        <v>764800</v>
      </c>
      <c r="H22" s="65">
        <v>764800</v>
      </c>
      <c r="I22" s="49">
        <v>138425.29999999999</v>
      </c>
      <c r="J22" s="60"/>
      <c r="K22" s="61">
        <f t="shared" si="2"/>
        <v>18.099542364016735</v>
      </c>
    </row>
    <row r="23" spans="1:11" ht="24.75">
      <c r="A23" s="45" t="s">
        <v>65</v>
      </c>
      <c r="B23" s="46">
        <v>908</v>
      </c>
      <c r="C23" s="47" t="s">
        <v>11</v>
      </c>
      <c r="D23" s="48" t="s">
        <v>18</v>
      </c>
      <c r="E23" s="48" t="s">
        <v>64</v>
      </c>
      <c r="F23" s="47" t="s">
        <v>15</v>
      </c>
      <c r="G23" s="65">
        <v>764800</v>
      </c>
      <c r="H23" s="65">
        <v>764800</v>
      </c>
      <c r="I23" s="49">
        <v>138425.29999999999</v>
      </c>
      <c r="J23" s="60"/>
      <c r="K23" s="61">
        <f t="shared" si="2"/>
        <v>18.099542364016735</v>
      </c>
    </row>
    <row r="24" spans="1:11" ht="24.75">
      <c r="A24" s="45" t="s">
        <v>66</v>
      </c>
      <c r="B24" s="46">
        <v>908</v>
      </c>
      <c r="C24" s="47" t="s">
        <v>11</v>
      </c>
      <c r="D24" s="48" t="s">
        <v>18</v>
      </c>
      <c r="E24" s="48" t="s">
        <v>64</v>
      </c>
      <c r="F24" s="47" t="s">
        <v>9</v>
      </c>
      <c r="G24" s="65">
        <v>64600</v>
      </c>
      <c r="H24" s="65">
        <v>64600</v>
      </c>
      <c r="I24" s="49">
        <f>I25</f>
        <v>22394.240000000002</v>
      </c>
      <c r="J24" s="60"/>
      <c r="K24" s="61">
        <f t="shared" si="2"/>
        <v>34.666006191950466</v>
      </c>
    </row>
    <row r="25" spans="1:11" ht="24.75">
      <c r="A25" s="45" t="s">
        <v>52</v>
      </c>
      <c r="B25" s="46">
        <v>908</v>
      </c>
      <c r="C25" s="47" t="s">
        <v>11</v>
      </c>
      <c r="D25" s="48" t="s">
        <v>18</v>
      </c>
      <c r="E25" s="48" t="s">
        <v>64</v>
      </c>
      <c r="F25" s="47" t="s">
        <v>10</v>
      </c>
      <c r="G25" s="65">
        <v>64600</v>
      </c>
      <c r="H25" s="65">
        <v>64600</v>
      </c>
      <c r="I25" s="49">
        <v>22394.240000000002</v>
      </c>
      <c r="J25" s="60"/>
      <c r="K25" s="61">
        <f t="shared" si="2"/>
        <v>34.666006191950466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64</v>
      </c>
      <c r="F26" s="47" t="s">
        <v>17</v>
      </c>
      <c r="G26" s="65">
        <v>81290</v>
      </c>
      <c r="H26" s="65">
        <v>81290</v>
      </c>
      <c r="I26" s="49">
        <v>20889.62</v>
      </c>
      <c r="J26" s="60"/>
      <c r="K26" s="61">
        <f t="shared" si="2"/>
        <v>25.697650387501536</v>
      </c>
    </row>
    <row r="27" spans="1:11">
      <c r="A27" s="50" t="s">
        <v>67</v>
      </c>
      <c r="B27" s="46">
        <v>908</v>
      </c>
      <c r="C27" s="47" t="s">
        <v>11</v>
      </c>
      <c r="D27" s="48" t="s">
        <v>18</v>
      </c>
      <c r="E27" s="48" t="s">
        <v>64</v>
      </c>
      <c r="F27" s="47" t="s">
        <v>42</v>
      </c>
      <c r="G27" s="65">
        <v>81290</v>
      </c>
      <c r="H27" s="65">
        <v>81290</v>
      </c>
      <c r="I27" s="49">
        <v>20889.62</v>
      </c>
      <c r="J27" s="60"/>
      <c r="K27" s="61">
        <f t="shared" si="2"/>
        <v>25.697650387501536</v>
      </c>
    </row>
    <row r="28" spans="1:11" ht="48">
      <c r="A28" s="123" t="s">
        <v>144</v>
      </c>
      <c r="B28" s="41">
        <v>908</v>
      </c>
      <c r="C28" s="42" t="s">
        <v>11</v>
      </c>
      <c r="D28" s="42" t="s">
        <v>18</v>
      </c>
      <c r="E28" s="42" t="s">
        <v>145</v>
      </c>
      <c r="F28" s="42" t="s">
        <v>7</v>
      </c>
      <c r="G28" s="66">
        <f>G29</f>
        <v>857</v>
      </c>
      <c r="H28" s="66">
        <f>H29</f>
        <v>857</v>
      </c>
      <c r="I28" s="40">
        <v>0</v>
      </c>
      <c r="J28" s="62"/>
      <c r="K28" s="61">
        <f t="shared" si="2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145</v>
      </c>
      <c r="F29" s="47" t="s">
        <v>22</v>
      </c>
      <c r="G29" s="65">
        <v>857</v>
      </c>
      <c r="H29" s="65">
        <v>857</v>
      </c>
      <c r="I29" s="49">
        <v>0</v>
      </c>
      <c r="J29" s="60"/>
      <c r="K29" s="61">
        <f t="shared" si="2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145</v>
      </c>
      <c r="F30" s="47" t="s">
        <v>23</v>
      </c>
      <c r="G30" s="65">
        <v>857</v>
      </c>
      <c r="H30" s="65">
        <v>857</v>
      </c>
      <c r="I30" s="49">
        <v>0</v>
      </c>
      <c r="J30" s="60"/>
      <c r="K30" s="61">
        <f t="shared" si="2"/>
        <v>0</v>
      </c>
    </row>
    <row r="31" spans="1:11" ht="36">
      <c r="A31" s="35" t="s">
        <v>68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6">
        <v>1870</v>
      </c>
      <c r="H31" s="66">
        <v>1870</v>
      </c>
      <c r="I31" s="40">
        <v>0</v>
      </c>
      <c r="J31" s="60"/>
      <c r="K31" s="61">
        <f t="shared" si="2"/>
        <v>0</v>
      </c>
    </row>
    <row r="32" spans="1:11" ht="48">
      <c r="A32" s="52" t="s">
        <v>69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5">
        <v>1870</v>
      </c>
      <c r="H32" s="65">
        <v>1870</v>
      </c>
      <c r="I32" s="49">
        <v>0</v>
      </c>
      <c r="J32" s="60"/>
      <c r="K32" s="61">
        <f t="shared" si="2"/>
        <v>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5">
        <v>1870</v>
      </c>
      <c r="H33" s="65">
        <v>1870</v>
      </c>
      <c r="I33" s="49">
        <v>0</v>
      </c>
      <c r="J33" s="60"/>
      <c r="K33" s="61">
        <f t="shared" si="2"/>
        <v>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5">
        <v>1870</v>
      </c>
      <c r="H34" s="65">
        <v>1870</v>
      </c>
      <c r="I34" s="49">
        <v>0</v>
      </c>
      <c r="J34" s="60"/>
      <c r="K34" s="61">
        <f t="shared" si="2"/>
        <v>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70</v>
      </c>
      <c r="F35" s="42" t="s">
        <v>7</v>
      </c>
      <c r="G35" s="66">
        <v>10000</v>
      </c>
      <c r="H35" s="66">
        <v>10000</v>
      </c>
      <c r="I35" s="40">
        <v>0</v>
      </c>
      <c r="J35" s="59" t="e">
        <f>SUM(J36+J43+J49+#REF!+#REF!+J46+#REF!+J39+#REF!)</f>
        <v>#REF!</v>
      </c>
      <c r="K35" s="61">
        <f t="shared" si="2"/>
        <v>0</v>
      </c>
    </row>
    <row r="36" spans="1:11">
      <c r="A36" s="45" t="s">
        <v>71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5">
        <v>10000</v>
      </c>
      <c r="H36" s="65">
        <v>10000</v>
      </c>
      <c r="I36" s="49">
        <v>0</v>
      </c>
      <c r="J36" s="60"/>
      <c r="K36" s="61">
        <f t="shared" si="2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5">
        <v>10000</v>
      </c>
      <c r="H37" s="65">
        <v>10000</v>
      </c>
      <c r="I37" s="49">
        <v>0</v>
      </c>
      <c r="J37" s="60"/>
      <c r="K37" s="61">
        <f t="shared" si="2"/>
        <v>0</v>
      </c>
    </row>
    <row r="38" spans="1:11">
      <c r="A38" s="45" t="s">
        <v>72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5">
        <v>10000</v>
      </c>
      <c r="H38" s="65">
        <v>10000</v>
      </c>
      <c r="I38" s="49">
        <v>0</v>
      </c>
      <c r="J38" s="60"/>
      <c r="K38" s="61">
        <f t="shared" si="2"/>
        <v>0</v>
      </c>
    </row>
    <row r="39" spans="1:11">
      <c r="A39" s="41" t="s">
        <v>73</v>
      </c>
      <c r="B39" s="41">
        <v>908</v>
      </c>
      <c r="C39" s="42" t="s">
        <v>11</v>
      </c>
      <c r="D39" s="43">
        <v>13</v>
      </c>
      <c r="E39" s="42" t="s">
        <v>70</v>
      </c>
      <c r="F39" s="42" t="s">
        <v>7</v>
      </c>
      <c r="G39" s="40">
        <f>G40+G43+G46+G49</f>
        <v>24200</v>
      </c>
      <c r="H39" s="40">
        <f>H40+H43+H46+H49</f>
        <v>24200</v>
      </c>
      <c r="I39" s="40">
        <f>I40+I43+I46+I49</f>
        <v>8000</v>
      </c>
      <c r="J39" s="60"/>
      <c r="K39" s="61">
        <f t="shared" si="2"/>
        <v>33.057851239669425</v>
      </c>
    </row>
    <row r="40" spans="1:11" ht="24.75">
      <c r="A40" s="44" t="s">
        <v>139</v>
      </c>
      <c r="B40" s="41">
        <v>908</v>
      </c>
      <c r="C40" s="42" t="s">
        <v>11</v>
      </c>
      <c r="D40" s="43">
        <v>13</v>
      </c>
      <c r="E40" s="42" t="s">
        <v>74</v>
      </c>
      <c r="F40" s="42" t="s">
        <v>7</v>
      </c>
      <c r="G40" s="66">
        <v>6000</v>
      </c>
      <c r="H40" s="66">
        <v>6000</v>
      </c>
      <c r="I40" s="40">
        <v>0</v>
      </c>
      <c r="J40" s="60"/>
      <c r="K40" s="61">
        <f t="shared" si="2"/>
        <v>0</v>
      </c>
    </row>
    <row r="41" spans="1:11" ht="24.75">
      <c r="A41" s="45" t="s">
        <v>66</v>
      </c>
      <c r="B41" s="46">
        <v>908</v>
      </c>
      <c r="C41" s="47" t="s">
        <v>11</v>
      </c>
      <c r="D41" s="48">
        <v>13</v>
      </c>
      <c r="E41" s="47" t="s">
        <v>74</v>
      </c>
      <c r="F41" s="47" t="s">
        <v>9</v>
      </c>
      <c r="G41" s="65">
        <v>6000</v>
      </c>
      <c r="H41" s="65">
        <v>6000</v>
      </c>
      <c r="I41" s="49">
        <v>0</v>
      </c>
      <c r="J41" s="60"/>
      <c r="K41" s="61">
        <f t="shared" si="2"/>
        <v>0</v>
      </c>
    </row>
    <row r="42" spans="1:11" ht="24.75">
      <c r="A42" s="45" t="s">
        <v>52</v>
      </c>
      <c r="B42" s="46">
        <v>908</v>
      </c>
      <c r="C42" s="47" t="s">
        <v>11</v>
      </c>
      <c r="D42" s="48">
        <v>13</v>
      </c>
      <c r="E42" s="47" t="s">
        <v>74</v>
      </c>
      <c r="F42" s="47" t="s">
        <v>10</v>
      </c>
      <c r="G42" s="65">
        <v>6000</v>
      </c>
      <c r="H42" s="65">
        <v>6000</v>
      </c>
      <c r="I42" s="49">
        <v>0</v>
      </c>
      <c r="J42" s="60"/>
      <c r="K42" s="61">
        <f t="shared" si="2"/>
        <v>0</v>
      </c>
    </row>
    <row r="43" spans="1:11">
      <c r="A43" s="44" t="s">
        <v>75</v>
      </c>
      <c r="B43" s="41">
        <v>908</v>
      </c>
      <c r="C43" s="42" t="s">
        <v>11</v>
      </c>
      <c r="D43" s="43">
        <v>13</v>
      </c>
      <c r="E43" s="42" t="s">
        <v>76</v>
      </c>
      <c r="F43" s="42" t="s">
        <v>7</v>
      </c>
      <c r="G43" s="66">
        <v>8000</v>
      </c>
      <c r="H43" s="66">
        <v>8000</v>
      </c>
      <c r="I43" s="40">
        <v>8000</v>
      </c>
      <c r="J43" s="60"/>
      <c r="K43" s="61">
        <f t="shared" si="2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76</v>
      </c>
      <c r="F44" s="47" t="s">
        <v>17</v>
      </c>
      <c r="G44" s="65">
        <v>8000</v>
      </c>
      <c r="H44" s="65">
        <v>8000</v>
      </c>
      <c r="I44" s="49">
        <v>8000</v>
      </c>
      <c r="J44" s="60"/>
      <c r="K44" s="61">
        <f t="shared" si="2"/>
        <v>100</v>
      </c>
    </row>
    <row r="45" spans="1:11">
      <c r="A45" s="50" t="s">
        <v>67</v>
      </c>
      <c r="B45" s="46">
        <v>908</v>
      </c>
      <c r="C45" s="47" t="s">
        <v>11</v>
      </c>
      <c r="D45" s="48">
        <v>13</v>
      </c>
      <c r="E45" s="47" t="s">
        <v>76</v>
      </c>
      <c r="F45" s="47" t="s">
        <v>42</v>
      </c>
      <c r="G45" s="65">
        <v>8000</v>
      </c>
      <c r="H45" s="65">
        <v>8000</v>
      </c>
      <c r="I45" s="49">
        <v>8000</v>
      </c>
      <c r="J45" s="60"/>
      <c r="K45" s="61">
        <f t="shared" si="2"/>
        <v>100</v>
      </c>
    </row>
    <row r="46" spans="1:11" ht="24" customHeight="1">
      <c r="A46" s="56" t="s">
        <v>77</v>
      </c>
      <c r="B46" s="41">
        <v>908</v>
      </c>
      <c r="C46" s="42" t="s">
        <v>11</v>
      </c>
      <c r="D46" s="43">
        <v>13</v>
      </c>
      <c r="E46" s="125" t="s">
        <v>78</v>
      </c>
      <c r="F46" s="42" t="s">
        <v>7</v>
      </c>
      <c r="G46" s="66">
        <v>10000</v>
      </c>
      <c r="H46" s="66">
        <v>10000</v>
      </c>
      <c r="I46" s="40">
        <v>0</v>
      </c>
      <c r="J46" s="60"/>
      <c r="K46" s="61">
        <f t="shared" si="2"/>
        <v>0</v>
      </c>
    </row>
    <row r="47" spans="1:11" ht="24.75">
      <c r="A47" s="45" t="s">
        <v>66</v>
      </c>
      <c r="B47" s="46">
        <v>908</v>
      </c>
      <c r="C47" s="47" t="s">
        <v>11</v>
      </c>
      <c r="D47" s="48">
        <v>13</v>
      </c>
      <c r="E47" s="55" t="s">
        <v>78</v>
      </c>
      <c r="F47" s="47" t="s">
        <v>9</v>
      </c>
      <c r="G47" s="65">
        <v>10000</v>
      </c>
      <c r="H47" s="65">
        <v>10000</v>
      </c>
      <c r="I47" s="49">
        <v>0</v>
      </c>
      <c r="J47" s="62"/>
      <c r="K47" s="63">
        <f t="shared" si="2"/>
        <v>0</v>
      </c>
    </row>
    <row r="48" spans="1:11" ht="24.75">
      <c r="A48" s="45" t="s">
        <v>52</v>
      </c>
      <c r="B48" s="46">
        <v>908</v>
      </c>
      <c r="C48" s="47" t="s">
        <v>11</v>
      </c>
      <c r="D48" s="48">
        <v>13</v>
      </c>
      <c r="E48" s="55" t="s">
        <v>78</v>
      </c>
      <c r="F48" s="47" t="s">
        <v>10</v>
      </c>
      <c r="G48" s="65">
        <v>10000</v>
      </c>
      <c r="H48" s="65">
        <v>10000</v>
      </c>
      <c r="I48" s="49">
        <v>0</v>
      </c>
      <c r="J48" s="60"/>
      <c r="K48" s="61">
        <f t="shared" si="2"/>
        <v>0</v>
      </c>
    </row>
    <row r="49" spans="1:11" ht="24.75">
      <c r="A49" s="56" t="s">
        <v>79</v>
      </c>
      <c r="B49" s="41">
        <v>908</v>
      </c>
      <c r="C49" s="42" t="s">
        <v>11</v>
      </c>
      <c r="D49" s="43">
        <v>13</v>
      </c>
      <c r="E49" s="125" t="s">
        <v>80</v>
      </c>
      <c r="F49" s="42" t="s">
        <v>7</v>
      </c>
      <c r="G49" s="66">
        <v>200</v>
      </c>
      <c r="H49" s="66">
        <v>200</v>
      </c>
      <c r="I49" s="40">
        <v>0</v>
      </c>
      <c r="J49" s="60"/>
      <c r="K49" s="61">
        <f t="shared" si="2"/>
        <v>0</v>
      </c>
    </row>
    <row r="50" spans="1:11" ht="24.75">
      <c r="A50" s="45" t="s">
        <v>66</v>
      </c>
      <c r="B50" s="46">
        <v>908</v>
      </c>
      <c r="C50" s="47" t="s">
        <v>11</v>
      </c>
      <c r="D50" s="48">
        <v>13</v>
      </c>
      <c r="E50" s="55" t="s">
        <v>80</v>
      </c>
      <c r="F50" s="47" t="s">
        <v>9</v>
      </c>
      <c r="G50" s="65">
        <v>200</v>
      </c>
      <c r="H50" s="65">
        <v>200</v>
      </c>
      <c r="I50" s="49">
        <v>0</v>
      </c>
      <c r="J50" s="60"/>
      <c r="K50" s="61">
        <f t="shared" si="2"/>
        <v>0</v>
      </c>
    </row>
    <row r="51" spans="1:11" ht="24.75">
      <c r="A51" s="45" t="s">
        <v>52</v>
      </c>
      <c r="B51" s="46">
        <v>908</v>
      </c>
      <c r="C51" s="47" t="s">
        <v>11</v>
      </c>
      <c r="D51" s="48">
        <v>13</v>
      </c>
      <c r="E51" s="55" t="s">
        <v>80</v>
      </c>
      <c r="F51" s="47" t="s">
        <v>10</v>
      </c>
      <c r="G51" s="65">
        <v>200</v>
      </c>
      <c r="H51" s="65">
        <v>200</v>
      </c>
      <c r="I51" s="49">
        <v>0</v>
      </c>
      <c r="J51" s="60"/>
      <c r="K51" s="61">
        <f t="shared" si="2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6">
        <f>G53</f>
        <v>80878.960000000006</v>
      </c>
      <c r="H52" s="66">
        <f t="shared" ref="H52:I52" si="3">H53</f>
        <v>80878.960000000006</v>
      </c>
      <c r="I52" s="66">
        <f t="shared" si="3"/>
        <v>14952.6</v>
      </c>
      <c r="J52" s="60"/>
      <c r="K52" s="61">
        <f t="shared" si="2"/>
        <v>18.487626448213476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5">
        <f>G54</f>
        <v>80878.960000000006</v>
      </c>
      <c r="H53" s="65">
        <f>H54</f>
        <v>80878.960000000006</v>
      </c>
      <c r="I53" s="65">
        <f>I54</f>
        <v>14952.6</v>
      </c>
      <c r="J53" s="60"/>
      <c r="K53" s="61">
        <f t="shared" si="2"/>
        <v>18.487626448213476</v>
      </c>
    </row>
    <row r="54" spans="1:11" ht="24.75">
      <c r="A54" s="45" t="s">
        <v>81</v>
      </c>
      <c r="B54" s="46">
        <v>908</v>
      </c>
      <c r="C54" s="47" t="s">
        <v>12</v>
      </c>
      <c r="D54" s="47" t="s">
        <v>8</v>
      </c>
      <c r="E54" s="48" t="s">
        <v>82</v>
      </c>
      <c r="F54" s="47" t="s">
        <v>7</v>
      </c>
      <c r="G54" s="65">
        <f>G55+G57</f>
        <v>80878.960000000006</v>
      </c>
      <c r="H54" s="65">
        <f>H55+H57</f>
        <v>80878.960000000006</v>
      </c>
      <c r="I54" s="65">
        <f>I55+I57</f>
        <v>14952.6</v>
      </c>
      <c r="J54" s="60"/>
      <c r="K54" s="61">
        <f t="shared" si="2"/>
        <v>18.487626448213476</v>
      </c>
    </row>
    <row r="55" spans="1:11" ht="48.75">
      <c r="A55" s="45" t="s">
        <v>61</v>
      </c>
      <c r="B55" s="46">
        <v>908</v>
      </c>
      <c r="C55" s="47" t="s">
        <v>12</v>
      </c>
      <c r="D55" s="47" t="s">
        <v>8</v>
      </c>
      <c r="E55" s="48" t="s">
        <v>82</v>
      </c>
      <c r="F55" s="47" t="s">
        <v>14</v>
      </c>
      <c r="G55" s="65">
        <v>75620.960000000006</v>
      </c>
      <c r="H55" s="65">
        <v>75620.960000000006</v>
      </c>
      <c r="I55" s="49">
        <f>I56</f>
        <v>14952.6</v>
      </c>
      <c r="J55" s="60"/>
      <c r="K55" s="61">
        <f t="shared" si="2"/>
        <v>19.773089365699668</v>
      </c>
    </row>
    <row r="56" spans="1:11" ht="24.75">
      <c r="A56" s="45" t="s">
        <v>65</v>
      </c>
      <c r="B56" s="46">
        <v>908</v>
      </c>
      <c r="C56" s="47" t="s">
        <v>12</v>
      </c>
      <c r="D56" s="47" t="s">
        <v>8</v>
      </c>
      <c r="E56" s="48" t="s">
        <v>82</v>
      </c>
      <c r="F56" s="47" t="s">
        <v>15</v>
      </c>
      <c r="G56" s="65">
        <v>75620.960000000006</v>
      </c>
      <c r="H56" s="65">
        <v>75620.960000000006</v>
      </c>
      <c r="I56" s="49">
        <v>14952.6</v>
      </c>
      <c r="J56" s="60"/>
      <c r="K56" s="61">
        <f t="shared" si="2"/>
        <v>19.773089365699668</v>
      </c>
    </row>
    <row r="57" spans="1:11" ht="24.75">
      <c r="A57" s="45" t="s">
        <v>66</v>
      </c>
      <c r="B57" s="46">
        <v>908</v>
      </c>
      <c r="C57" s="47" t="s">
        <v>12</v>
      </c>
      <c r="D57" s="47" t="s">
        <v>8</v>
      </c>
      <c r="E57" s="48" t="s">
        <v>82</v>
      </c>
      <c r="F57" s="47" t="s">
        <v>9</v>
      </c>
      <c r="G57" s="65">
        <v>5258</v>
      </c>
      <c r="H57" s="65">
        <v>5258</v>
      </c>
      <c r="I57" s="49">
        <v>0</v>
      </c>
      <c r="J57" s="60"/>
      <c r="K57" s="61">
        <f t="shared" si="2"/>
        <v>0</v>
      </c>
    </row>
    <row r="58" spans="1:11" ht="24.75">
      <c r="A58" s="45" t="s">
        <v>52</v>
      </c>
      <c r="B58" s="46">
        <v>908</v>
      </c>
      <c r="C58" s="47" t="s">
        <v>12</v>
      </c>
      <c r="D58" s="47" t="s">
        <v>8</v>
      </c>
      <c r="E58" s="48" t="s">
        <v>82</v>
      </c>
      <c r="F58" s="47" t="s">
        <v>10</v>
      </c>
      <c r="G58" s="65">
        <v>5258</v>
      </c>
      <c r="H58" s="65">
        <v>5258</v>
      </c>
      <c r="I58" s="49">
        <v>0</v>
      </c>
      <c r="J58" s="60"/>
      <c r="K58" s="61">
        <f t="shared" si="2"/>
        <v>0</v>
      </c>
    </row>
    <row r="59" spans="1:11">
      <c r="A59" s="41" t="s">
        <v>83</v>
      </c>
      <c r="B59" s="41">
        <v>908</v>
      </c>
      <c r="C59" s="42" t="s">
        <v>8</v>
      </c>
      <c r="D59" s="42" t="s">
        <v>6</v>
      </c>
      <c r="E59" s="42" t="s">
        <v>70</v>
      </c>
      <c r="F59" s="42" t="s">
        <v>7</v>
      </c>
      <c r="G59" s="66">
        <v>1000</v>
      </c>
      <c r="H59" s="66">
        <v>15000</v>
      </c>
      <c r="I59" s="40">
        <v>0</v>
      </c>
      <c r="J59" s="60"/>
      <c r="K59" s="61">
        <f t="shared" ref="K59:K74" si="4">SUM(I59/H59*100)</f>
        <v>0</v>
      </c>
    </row>
    <row r="60" spans="1:11">
      <c r="A60" s="45" t="s">
        <v>58</v>
      </c>
      <c r="B60" s="46">
        <v>908</v>
      </c>
      <c r="C60" s="47" t="s">
        <v>8</v>
      </c>
      <c r="D60" s="47" t="s">
        <v>84</v>
      </c>
      <c r="E60" s="47" t="s">
        <v>70</v>
      </c>
      <c r="F60" s="47" t="s">
        <v>7</v>
      </c>
      <c r="G60" s="65">
        <v>1000</v>
      </c>
      <c r="H60" s="65">
        <v>15000</v>
      </c>
      <c r="I60" s="49">
        <v>0</v>
      </c>
      <c r="J60" s="60"/>
      <c r="K60" s="61">
        <f t="shared" si="4"/>
        <v>0</v>
      </c>
    </row>
    <row r="61" spans="1:11">
      <c r="A61" s="45" t="s">
        <v>85</v>
      </c>
      <c r="B61" s="46">
        <v>908</v>
      </c>
      <c r="C61" s="47" t="s">
        <v>8</v>
      </c>
      <c r="D61" s="47" t="s">
        <v>84</v>
      </c>
      <c r="E61" s="47" t="s">
        <v>86</v>
      </c>
      <c r="F61" s="47" t="s">
        <v>7</v>
      </c>
      <c r="G61" s="65">
        <v>1000</v>
      </c>
      <c r="H61" s="65">
        <v>15000</v>
      </c>
      <c r="I61" s="49">
        <v>0</v>
      </c>
      <c r="J61" s="60"/>
      <c r="K61" s="61">
        <f t="shared" si="4"/>
        <v>0</v>
      </c>
    </row>
    <row r="62" spans="1:11" ht="24.75">
      <c r="A62" s="45" t="s">
        <v>87</v>
      </c>
      <c r="B62" s="46">
        <v>908</v>
      </c>
      <c r="C62" s="47" t="s">
        <v>8</v>
      </c>
      <c r="D62" s="47" t="s">
        <v>84</v>
      </c>
      <c r="E62" s="47" t="s">
        <v>86</v>
      </c>
      <c r="F62" s="47" t="s">
        <v>9</v>
      </c>
      <c r="G62" s="65">
        <v>1000</v>
      </c>
      <c r="H62" s="65">
        <v>15000</v>
      </c>
      <c r="I62" s="49">
        <v>0</v>
      </c>
      <c r="J62" s="60"/>
      <c r="K62" s="61">
        <f t="shared" si="4"/>
        <v>0</v>
      </c>
    </row>
    <row r="63" spans="1:11" ht="24.75">
      <c r="A63" s="45" t="s">
        <v>52</v>
      </c>
      <c r="B63" s="46">
        <v>908</v>
      </c>
      <c r="C63" s="47" t="s">
        <v>8</v>
      </c>
      <c r="D63" s="47" t="s">
        <v>84</v>
      </c>
      <c r="E63" s="47" t="s">
        <v>86</v>
      </c>
      <c r="F63" s="47" t="s">
        <v>10</v>
      </c>
      <c r="G63" s="65">
        <v>1000</v>
      </c>
      <c r="H63" s="65">
        <v>15000</v>
      </c>
      <c r="I63" s="49">
        <v>0</v>
      </c>
      <c r="J63" s="60"/>
      <c r="K63" s="61">
        <f t="shared" si="4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70</v>
      </c>
      <c r="F64" s="42" t="s">
        <v>7</v>
      </c>
      <c r="G64" s="40">
        <f>G73+G69+G65</f>
        <v>33920</v>
      </c>
      <c r="H64" s="40">
        <f>H73+H69+H65</f>
        <v>163156.72</v>
      </c>
      <c r="I64" s="40">
        <f t="shared" ref="I64" si="5">I73+I69+I65</f>
        <v>0</v>
      </c>
      <c r="J64" s="60"/>
      <c r="K64" s="61">
        <f t="shared" si="4"/>
        <v>0</v>
      </c>
    </row>
    <row r="65" spans="1:11">
      <c r="A65" s="56" t="s">
        <v>140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v>13920</v>
      </c>
      <c r="H65" s="40">
        <v>13920</v>
      </c>
      <c r="I65" s="40">
        <v>0</v>
      </c>
      <c r="J65" s="60"/>
      <c r="K65" s="61">
        <f t="shared" si="4"/>
        <v>0</v>
      </c>
    </row>
    <row r="66" spans="1:11" ht="24.75">
      <c r="A66" s="45" t="s">
        <v>141</v>
      </c>
      <c r="B66" s="46">
        <v>908</v>
      </c>
      <c r="C66" s="47" t="s">
        <v>18</v>
      </c>
      <c r="D66" s="47" t="s">
        <v>20</v>
      </c>
      <c r="E66" s="47" t="s">
        <v>143</v>
      </c>
      <c r="F66" s="47" t="s">
        <v>7</v>
      </c>
      <c r="G66" s="49">
        <v>13920</v>
      </c>
      <c r="H66" s="49">
        <v>13920</v>
      </c>
      <c r="I66" s="49">
        <v>0</v>
      </c>
      <c r="J66" s="60"/>
      <c r="K66" s="61">
        <f t="shared" si="4"/>
        <v>0</v>
      </c>
    </row>
    <row r="67" spans="1:11" ht="24.75">
      <c r="A67" s="45" t="s">
        <v>66</v>
      </c>
      <c r="B67" s="46">
        <v>908</v>
      </c>
      <c r="C67" s="47" t="s">
        <v>18</v>
      </c>
      <c r="D67" s="47" t="s">
        <v>20</v>
      </c>
      <c r="E67" s="47" t="s">
        <v>143</v>
      </c>
      <c r="F67" s="47" t="s">
        <v>9</v>
      </c>
      <c r="G67" s="49">
        <v>13920</v>
      </c>
      <c r="H67" s="49">
        <v>13920</v>
      </c>
      <c r="I67" s="49">
        <v>0</v>
      </c>
      <c r="J67" s="60"/>
      <c r="K67" s="61">
        <f t="shared" si="4"/>
        <v>0</v>
      </c>
    </row>
    <row r="68" spans="1:11" ht="24.75">
      <c r="A68" s="45" t="s">
        <v>91</v>
      </c>
      <c r="B68" s="46">
        <v>908</v>
      </c>
      <c r="C68" s="47" t="s">
        <v>18</v>
      </c>
      <c r="D68" s="47" t="s">
        <v>20</v>
      </c>
      <c r="E68" s="47" t="s">
        <v>143</v>
      </c>
      <c r="F68" s="47" t="s">
        <v>10</v>
      </c>
      <c r="G68" s="49">
        <v>13920</v>
      </c>
      <c r="H68" s="49">
        <v>13920</v>
      </c>
      <c r="I68" s="49">
        <v>0</v>
      </c>
      <c r="J68" s="60"/>
      <c r="K68" s="61">
        <f t="shared" si="4"/>
        <v>0</v>
      </c>
    </row>
    <row r="69" spans="1:11">
      <c r="A69" s="56" t="s">
        <v>88</v>
      </c>
      <c r="B69" s="41">
        <v>908</v>
      </c>
      <c r="C69" s="42" t="s">
        <v>18</v>
      </c>
      <c r="D69" s="42" t="s">
        <v>13</v>
      </c>
      <c r="E69" s="43" t="s">
        <v>70</v>
      </c>
      <c r="F69" s="42" t="s">
        <v>7</v>
      </c>
      <c r="G69" s="66">
        <f t="shared" ref="G69:H71" si="6">G70</f>
        <v>19000</v>
      </c>
      <c r="H69" s="66">
        <f t="shared" si="6"/>
        <v>148236.72</v>
      </c>
      <c r="I69" s="40">
        <v>0</v>
      </c>
      <c r="J69" s="60"/>
      <c r="K69" s="61">
        <f t="shared" si="4"/>
        <v>0</v>
      </c>
    </row>
    <row r="70" spans="1:11" ht="24.75">
      <c r="A70" s="45" t="s">
        <v>89</v>
      </c>
      <c r="B70" s="46">
        <v>908</v>
      </c>
      <c r="C70" s="47" t="s">
        <v>18</v>
      </c>
      <c r="D70" s="47" t="s">
        <v>13</v>
      </c>
      <c r="E70" s="47" t="s">
        <v>90</v>
      </c>
      <c r="F70" s="47" t="s">
        <v>7</v>
      </c>
      <c r="G70" s="65">
        <f t="shared" si="6"/>
        <v>19000</v>
      </c>
      <c r="H70" s="65">
        <f t="shared" si="6"/>
        <v>148236.72</v>
      </c>
      <c r="I70" s="49">
        <v>0</v>
      </c>
      <c r="J70" s="60"/>
      <c r="K70" s="61">
        <f t="shared" si="4"/>
        <v>0</v>
      </c>
    </row>
    <row r="71" spans="1:11" ht="24.75">
      <c r="A71" s="45" t="s">
        <v>66</v>
      </c>
      <c r="B71" s="46">
        <v>908</v>
      </c>
      <c r="C71" s="47" t="s">
        <v>18</v>
      </c>
      <c r="D71" s="47" t="s">
        <v>13</v>
      </c>
      <c r="E71" s="47" t="s">
        <v>90</v>
      </c>
      <c r="F71" s="47" t="s">
        <v>9</v>
      </c>
      <c r="G71" s="65">
        <f t="shared" si="6"/>
        <v>19000</v>
      </c>
      <c r="H71" s="65">
        <f t="shared" si="6"/>
        <v>148236.72</v>
      </c>
      <c r="I71" s="49">
        <v>0</v>
      </c>
      <c r="J71" s="60"/>
      <c r="K71" s="61">
        <f t="shared" si="4"/>
        <v>0</v>
      </c>
    </row>
    <row r="72" spans="1:11" ht="24.75">
      <c r="A72" s="45" t="s">
        <v>91</v>
      </c>
      <c r="B72" s="46">
        <v>908</v>
      </c>
      <c r="C72" s="47" t="s">
        <v>18</v>
      </c>
      <c r="D72" s="47" t="s">
        <v>13</v>
      </c>
      <c r="E72" s="47" t="s">
        <v>90</v>
      </c>
      <c r="F72" s="47" t="s">
        <v>10</v>
      </c>
      <c r="G72" s="65">
        <v>19000</v>
      </c>
      <c r="H72" s="65">
        <v>148236.72</v>
      </c>
      <c r="I72" s="49">
        <v>0</v>
      </c>
      <c r="J72" s="60"/>
      <c r="K72" s="61">
        <f t="shared" si="4"/>
        <v>0</v>
      </c>
    </row>
    <row r="73" spans="1:11">
      <c r="A73" s="56" t="s">
        <v>92</v>
      </c>
      <c r="B73" s="41">
        <v>908</v>
      </c>
      <c r="C73" s="42" t="s">
        <v>18</v>
      </c>
      <c r="D73" s="42" t="s">
        <v>33</v>
      </c>
      <c r="E73" s="43" t="s">
        <v>70</v>
      </c>
      <c r="F73" s="42" t="s">
        <v>7</v>
      </c>
      <c r="G73" s="66">
        <v>1000</v>
      </c>
      <c r="H73" s="66">
        <v>1000</v>
      </c>
      <c r="I73" s="40">
        <v>0</v>
      </c>
      <c r="J73" s="60"/>
      <c r="K73" s="61">
        <f t="shared" si="4"/>
        <v>0</v>
      </c>
    </row>
    <row r="74" spans="1:11" ht="29.25" customHeight="1">
      <c r="A74" s="45" t="s">
        <v>34</v>
      </c>
      <c r="B74" s="46">
        <v>908</v>
      </c>
      <c r="C74" s="47" t="s">
        <v>18</v>
      </c>
      <c r="D74" s="47" t="s">
        <v>33</v>
      </c>
      <c r="E74" s="48">
        <v>7000080910</v>
      </c>
      <c r="F74" s="47" t="s">
        <v>7</v>
      </c>
      <c r="G74" s="65">
        <v>1000</v>
      </c>
      <c r="H74" s="65">
        <v>1000</v>
      </c>
      <c r="I74" s="49">
        <v>0</v>
      </c>
      <c r="J74" s="60"/>
      <c r="K74" s="61">
        <f t="shared" si="4"/>
        <v>0</v>
      </c>
    </row>
    <row r="75" spans="1:11" ht="45.75" customHeight="1">
      <c r="A75" s="45" t="s">
        <v>66</v>
      </c>
      <c r="B75" s="46">
        <v>908</v>
      </c>
      <c r="C75" s="47" t="s">
        <v>18</v>
      </c>
      <c r="D75" s="47" t="s">
        <v>33</v>
      </c>
      <c r="E75" s="48">
        <v>7000080910</v>
      </c>
      <c r="F75" s="47" t="s">
        <v>9</v>
      </c>
      <c r="G75" s="65">
        <v>1000</v>
      </c>
      <c r="H75" s="65">
        <v>1000</v>
      </c>
      <c r="I75" s="49">
        <v>0</v>
      </c>
      <c r="J75" s="60"/>
      <c r="K75" s="61">
        <f t="shared" ref="K75:K85" si="7">SUM(I75/H75*100)</f>
        <v>0</v>
      </c>
    </row>
    <row r="76" spans="1:11" ht="24.75">
      <c r="A76" s="45" t="s">
        <v>91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10</v>
      </c>
      <c r="G76" s="65">
        <v>1000</v>
      </c>
      <c r="H76" s="65">
        <v>1000</v>
      </c>
      <c r="I76" s="49">
        <v>0</v>
      </c>
      <c r="J76" s="60"/>
      <c r="K76" s="61">
        <f t="shared" si="7"/>
        <v>0</v>
      </c>
    </row>
    <row r="77" spans="1:11">
      <c r="A77" s="35" t="s">
        <v>26</v>
      </c>
      <c r="B77" s="41">
        <v>908</v>
      </c>
      <c r="C77" s="42" t="s">
        <v>27</v>
      </c>
      <c r="D77" s="43" t="s">
        <v>6</v>
      </c>
      <c r="E77" s="43" t="s">
        <v>39</v>
      </c>
      <c r="F77" s="43" t="s">
        <v>7</v>
      </c>
      <c r="G77" s="40">
        <f>G78+G82</f>
        <v>154000</v>
      </c>
      <c r="H77" s="40">
        <f>H78+H82</f>
        <v>633057.22</v>
      </c>
      <c r="I77" s="40">
        <f>I78+I82</f>
        <v>79654.73</v>
      </c>
      <c r="J77" s="60"/>
      <c r="K77" s="61">
        <f t="shared" si="7"/>
        <v>12.582548225261533</v>
      </c>
    </row>
    <row r="78" spans="1:11">
      <c r="A78" s="41" t="s">
        <v>28</v>
      </c>
      <c r="B78" s="41">
        <v>908</v>
      </c>
      <c r="C78" s="42" t="s">
        <v>27</v>
      </c>
      <c r="D78" s="42" t="s">
        <v>12</v>
      </c>
      <c r="E78" s="43" t="s">
        <v>93</v>
      </c>
      <c r="F78" s="42" t="s">
        <v>7</v>
      </c>
      <c r="G78" s="66">
        <v>51000</v>
      </c>
      <c r="H78" s="66">
        <v>51000</v>
      </c>
      <c r="I78" s="40">
        <f>I79</f>
        <v>3805.14</v>
      </c>
      <c r="J78" s="60"/>
      <c r="K78" s="61">
        <f t="shared" si="7"/>
        <v>7.4610588235294113</v>
      </c>
    </row>
    <row r="79" spans="1:11" ht="24.75">
      <c r="A79" s="45" t="s">
        <v>94</v>
      </c>
      <c r="B79" s="46">
        <v>908</v>
      </c>
      <c r="C79" s="47" t="s">
        <v>27</v>
      </c>
      <c r="D79" s="47" t="s">
        <v>12</v>
      </c>
      <c r="E79" s="47" t="s">
        <v>95</v>
      </c>
      <c r="F79" s="47" t="s">
        <v>7</v>
      </c>
      <c r="G79" s="65">
        <v>51000</v>
      </c>
      <c r="H79" s="65">
        <v>51000</v>
      </c>
      <c r="I79" s="49">
        <f>I80</f>
        <v>3805.14</v>
      </c>
      <c r="J79" s="60"/>
      <c r="K79" s="61">
        <f t="shared" si="7"/>
        <v>7.4610588235294113</v>
      </c>
    </row>
    <row r="80" spans="1:11">
      <c r="A80" s="45" t="s">
        <v>16</v>
      </c>
      <c r="B80" s="46">
        <v>908</v>
      </c>
      <c r="C80" s="47" t="s">
        <v>27</v>
      </c>
      <c r="D80" s="47" t="s">
        <v>12</v>
      </c>
      <c r="E80" s="47" t="s">
        <v>95</v>
      </c>
      <c r="F80" s="47" t="s">
        <v>17</v>
      </c>
      <c r="G80" s="65">
        <v>51000</v>
      </c>
      <c r="H80" s="65">
        <v>51000</v>
      </c>
      <c r="I80" s="49">
        <f>I81</f>
        <v>3805.14</v>
      </c>
      <c r="J80" s="60"/>
      <c r="K80" s="61">
        <f t="shared" si="7"/>
        <v>7.4610588235294113</v>
      </c>
    </row>
    <row r="81" spans="1:11" ht="24.75">
      <c r="A81" s="45" t="s">
        <v>53</v>
      </c>
      <c r="B81" s="46">
        <v>908</v>
      </c>
      <c r="C81" s="47" t="s">
        <v>27</v>
      </c>
      <c r="D81" s="47" t="s">
        <v>12</v>
      </c>
      <c r="E81" s="47" t="s">
        <v>95</v>
      </c>
      <c r="F81" s="47" t="s">
        <v>32</v>
      </c>
      <c r="G81" s="65">
        <v>51000</v>
      </c>
      <c r="H81" s="65">
        <v>51000</v>
      </c>
      <c r="I81" s="49">
        <v>3805.14</v>
      </c>
      <c r="J81" s="60"/>
      <c r="K81" s="61">
        <f t="shared" si="7"/>
        <v>7.4610588235294113</v>
      </c>
    </row>
    <row r="82" spans="1:11">
      <c r="A82" s="41" t="s">
        <v>96</v>
      </c>
      <c r="B82" s="41">
        <v>908</v>
      </c>
      <c r="C82" s="42" t="s">
        <v>27</v>
      </c>
      <c r="D82" s="42" t="s">
        <v>8</v>
      </c>
      <c r="E82" s="42" t="s">
        <v>70</v>
      </c>
      <c r="F82" s="42" t="s">
        <v>7</v>
      </c>
      <c r="G82" s="40">
        <f>G83+G86+G89</f>
        <v>103000</v>
      </c>
      <c r="H82" s="40">
        <f>H83+H86+H89</f>
        <v>582057.22</v>
      </c>
      <c r="I82" s="40">
        <f>I83+I86+I89</f>
        <v>75849.59</v>
      </c>
      <c r="J82" s="60"/>
      <c r="K82" s="61">
        <f t="shared" si="7"/>
        <v>13.031294414662531</v>
      </c>
    </row>
    <row r="83" spans="1:11">
      <c r="A83" s="45" t="s">
        <v>97</v>
      </c>
      <c r="B83" s="46">
        <v>908</v>
      </c>
      <c r="C83" s="47" t="s">
        <v>27</v>
      </c>
      <c r="D83" s="47" t="s">
        <v>8</v>
      </c>
      <c r="E83" s="47" t="s">
        <v>98</v>
      </c>
      <c r="F83" s="47" t="s">
        <v>7</v>
      </c>
      <c r="G83" s="65">
        <v>80000</v>
      </c>
      <c r="H83" s="65">
        <v>480000</v>
      </c>
      <c r="I83" s="49">
        <f>I84</f>
        <v>42849.59</v>
      </c>
      <c r="J83" s="60"/>
      <c r="K83" s="61">
        <f t="shared" si="7"/>
        <v>8.9269979166666662</v>
      </c>
    </row>
    <row r="84" spans="1:11" ht="24.75">
      <c r="A84" s="45" t="s">
        <v>66</v>
      </c>
      <c r="B84" s="46">
        <v>908</v>
      </c>
      <c r="C84" s="47" t="s">
        <v>27</v>
      </c>
      <c r="D84" s="47" t="s">
        <v>8</v>
      </c>
      <c r="E84" s="47" t="s">
        <v>98</v>
      </c>
      <c r="F84" s="47" t="s">
        <v>9</v>
      </c>
      <c r="G84" s="65">
        <v>80000</v>
      </c>
      <c r="H84" s="65">
        <v>480000</v>
      </c>
      <c r="I84" s="49">
        <f>I85</f>
        <v>42849.59</v>
      </c>
      <c r="J84" s="60"/>
      <c r="K84" s="61">
        <f t="shared" si="7"/>
        <v>8.9269979166666662</v>
      </c>
    </row>
    <row r="85" spans="1:11" ht="24.75">
      <c r="A85" s="45" t="s">
        <v>52</v>
      </c>
      <c r="B85" s="46">
        <v>908</v>
      </c>
      <c r="C85" s="47" t="s">
        <v>27</v>
      </c>
      <c r="D85" s="47" t="s">
        <v>8</v>
      </c>
      <c r="E85" s="47" t="s">
        <v>98</v>
      </c>
      <c r="F85" s="47" t="s">
        <v>10</v>
      </c>
      <c r="G85" s="65">
        <v>80000</v>
      </c>
      <c r="H85" s="65">
        <v>480000</v>
      </c>
      <c r="I85" s="49">
        <v>42849.59</v>
      </c>
      <c r="J85" s="60"/>
      <c r="K85" s="61">
        <f t="shared" si="7"/>
        <v>8.9269979166666662</v>
      </c>
    </row>
    <row r="86" spans="1:11">
      <c r="A86" s="45" t="s">
        <v>99</v>
      </c>
      <c r="B86" s="46">
        <v>908</v>
      </c>
      <c r="C86" s="47" t="s">
        <v>27</v>
      </c>
      <c r="D86" s="47" t="s">
        <v>8</v>
      </c>
      <c r="E86" s="47" t="s">
        <v>100</v>
      </c>
      <c r="F86" s="47" t="s">
        <v>7</v>
      </c>
      <c r="G86" s="65">
        <v>2000</v>
      </c>
      <c r="H86" s="65">
        <v>12000</v>
      </c>
      <c r="I86" s="49">
        <f>I87</f>
        <v>0</v>
      </c>
      <c r="J86" s="60"/>
      <c r="K86" s="61">
        <f>SUM(I86/H86*100)</f>
        <v>0</v>
      </c>
    </row>
    <row r="87" spans="1:11" ht="24.75">
      <c r="A87" s="45" t="s">
        <v>66</v>
      </c>
      <c r="B87" s="46">
        <v>908</v>
      </c>
      <c r="C87" s="47" t="s">
        <v>27</v>
      </c>
      <c r="D87" s="47" t="s">
        <v>8</v>
      </c>
      <c r="E87" s="47" t="s">
        <v>100</v>
      </c>
      <c r="F87" s="47" t="s">
        <v>9</v>
      </c>
      <c r="G87" s="65">
        <v>2000</v>
      </c>
      <c r="H87" s="65">
        <v>12000</v>
      </c>
      <c r="I87" s="49">
        <f>I88</f>
        <v>0</v>
      </c>
      <c r="J87" s="64"/>
      <c r="K87" s="61">
        <f t="shared" ref="K87:K101" si="8">SUM(I87/H87*100)</f>
        <v>0</v>
      </c>
    </row>
    <row r="88" spans="1:11" ht="24.75">
      <c r="A88" s="45" t="s">
        <v>52</v>
      </c>
      <c r="B88" s="46">
        <v>908</v>
      </c>
      <c r="C88" s="47" t="s">
        <v>27</v>
      </c>
      <c r="D88" s="47" t="s">
        <v>8</v>
      </c>
      <c r="E88" s="47" t="s">
        <v>100</v>
      </c>
      <c r="F88" s="47" t="s">
        <v>10</v>
      </c>
      <c r="G88" s="65">
        <v>2000</v>
      </c>
      <c r="H88" s="65">
        <v>12000</v>
      </c>
      <c r="I88" s="49">
        <v>0</v>
      </c>
      <c r="J88" s="64"/>
      <c r="K88" s="61">
        <f t="shared" si="8"/>
        <v>0</v>
      </c>
    </row>
    <row r="89" spans="1:11">
      <c r="A89" s="45" t="s">
        <v>101</v>
      </c>
      <c r="B89" s="46">
        <v>908</v>
      </c>
      <c r="C89" s="47" t="s">
        <v>27</v>
      </c>
      <c r="D89" s="47" t="s">
        <v>8</v>
      </c>
      <c r="E89" s="47" t="s">
        <v>102</v>
      </c>
      <c r="F89" s="47" t="s">
        <v>7</v>
      </c>
      <c r="G89" s="65">
        <v>21000</v>
      </c>
      <c r="H89" s="65">
        <v>90057.22</v>
      </c>
      <c r="I89" s="49">
        <f>I90</f>
        <v>33000</v>
      </c>
      <c r="J89" s="64"/>
      <c r="K89" s="61">
        <f t="shared" si="8"/>
        <v>36.643369626555206</v>
      </c>
    </row>
    <row r="90" spans="1:11" ht="24.75">
      <c r="A90" s="45" t="s">
        <v>66</v>
      </c>
      <c r="B90" s="46">
        <v>908</v>
      </c>
      <c r="C90" s="47" t="s">
        <v>27</v>
      </c>
      <c r="D90" s="47" t="s">
        <v>8</v>
      </c>
      <c r="E90" s="47" t="s">
        <v>102</v>
      </c>
      <c r="F90" s="47" t="s">
        <v>9</v>
      </c>
      <c r="G90" s="65">
        <v>21000</v>
      </c>
      <c r="H90" s="65">
        <v>90057.22</v>
      </c>
      <c r="I90" s="49">
        <f>I91</f>
        <v>33000</v>
      </c>
      <c r="J90" s="64"/>
      <c r="K90" s="61">
        <f t="shared" si="8"/>
        <v>36.643369626555206</v>
      </c>
    </row>
    <row r="91" spans="1:11" ht="24.75">
      <c r="A91" s="45" t="s">
        <v>52</v>
      </c>
      <c r="B91" s="46">
        <v>908</v>
      </c>
      <c r="C91" s="47" t="s">
        <v>27</v>
      </c>
      <c r="D91" s="47" t="s">
        <v>8</v>
      </c>
      <c r="E91" s="47" t="s">
        <v>102</v>
      </c>
      <c r="F91" s="47" t="s">
        <v>10</v>
      </c>
      <c r="G91" s="65">
        <v>21000</v>
      </c>
      <c r="H91" s="65">
        <v>90057.22</v>
      </c>
      <c r="I91" s="49">
        <v>33000</v>
      </c>
      <c r="J91" s="64"/>
      <c r="K91" s="61">
        <f t="shared" si="8"/>
        <v>36.643369626555206</v>
      </c>
    </row>
    <row r="92" spans="1:11">
      <c r="A92" s="98" t="s">
        <v>131</v>
      </c>
      <c r="B92" s="100">
        <v>908</v>
      </c>
      <c r="C92" s="42" t="s">
        <v>137</v>
      </c>
      <c r="D92" s="42" t="s">
        <v>6</v>
      </c>
      <c r="E92" s="42" t="s">
        <v>39</v>
      </c>
      <c r="F92" s="42" t="s">
        <v>7</v>
      </c>
      <c r="G92" s="66">
        <v>210000</v>
      </c>
      <c r="H92" s="66">
        <v>210000</v>
      </c>
      <c r="I92" s="40">
        <f>I93</f>
        <v>0</v>
      </c>
      <c r="J92" s="122"/>
      <c r="K92" s="63">
        <f t="shared" si="8"/>
        <v>0</v>
      </c>
    </row>
    <row r="93" spans="1:11">
      <c r="A93" s="98" t="s">
        <v>132</v>
      </c>
      <c r="B93" s="100">
        <v>908</v>
      </c>
      <c r="C93" s="42" t="s">
        <v>137</v>
      </c>
      <c r="D93" s="42" t="s">
        <v>11</v>
      </c>
      <c r="E93" s="42" t="s">
        <v>138</v>
      </c>
      <c r="F93" s="42" t="s">
        <v>7</v>
      </c>
      <c r="G93" s="66">
        <v>210000</v>
      </c>
      <c r="H93" s="66">
        <v>210000</v>
      </c>
      <c r="I93" s="49">
        <f>I94</f>
        <v>0</v>
      </c>
      <c r="J93" s="64"/>
      <c r="K93" s="61">
        <f t="shared" si="8"/>
        <v>0</v>
      </c>
    </row>
    <row r="94" spans="1:11" ht="60.75">
      <c r="A94" s="50" t="s">
        <v>133</v>
      </c>
      <c r="B94" s="101">
        <v>908</v>
      </c>
      <c r="C94" s="47" t="s">
        <v>137</v>
      </c>
      <c r="D94" s="47" t="s">
        <v>11</v>
      </c>
      <c r="E94" s="47">
        <v>7000084270</v>
      </c>
      <c r="F94" s="47" t="s">
        <v>7</v>
      </c>
      <c r="G94" s="65">
        <v>210000</v>
      </c>
      <c r="H94" s="65">
        <v>210000</v>
      </c>
      <c r="I94" s="49">
        <f>I95</f>
        <v>0</v>
      </c>
      <c r="J94" s="64"/>
      <c r="K94" s="61">
        <f t="shared" si="8"/>
        <v>0</v>
      </c>
    </row>
    <row r="95" spans="1:11">
      <c r="A95" s="99" t="s">
        <v>21</v>
      </c>
      <c r="B95" s="101">
        <v>908</v>
      </c>
      <c r="C95" s="47" t="s">
        <v>137</v>
      </c>
      <c r="D95" s="47" t="s">
        <v>11</v>
      </c>
      <c r="E95" s="101">
        <v>7000084270</v>
      </c>
      <c r="F95" s="101">
        <v>500</v>
      </c>
      <c r="G95" s="65">
        <v>210000</v>
      </c>
      <c r="H95" s="65">
        <v>210000</v>
      </c>
      <c r="I95" s="49">
        <f>I96</f>
        <v>0</v>
      </c>
      <c r="J95" s="64"/>
      <c r="K95" s="61">
        <f t="shared" si="8"/>
        <v>0</v>
      </c>
    </row>
    <row r="96" spans="1:11">
      <c r="A96" s="99" t="s">
        <v>134</v>
      </c>
      <c r="B96" s="101">
        <v>908</v>
      </c>
      <c r="C96" s="47" t="s">
        <v>137</v>
      </c>
      <c r="D96" s="47" t="s">
        <v>11</v>
      </c>
      <c r="E96" s="101">
        <v>7000084270</v>
      </c>
      <c r="F96" s="101">
        <v>540</v>
      </c>
      <c r="G96" s="65">
        <v>210000</v>
      </c>
      <c r="H96" s="65">
        <v>210000</v>
      </c>
      <c r="I96" s="49">
        <v>0</v>
      </c>
      <c r="J96" s="64"/>
      <c r="K96" s="61">
        <f t="shared" si="8"/>
        <v>0</v>
      </c>
    </row>
    <row r="97" spans="1:11">
      <c r="A97" s="126" t="s">
        <v>157</v>
      </c>
      <c r="B97" s="127">
        <v>908</v>
      </c>
      <c r="C97" s="128" t="s">
        <v>84</v>
      </c>
      <c r="D97" s="128" t="s">
        <v>11</v>
      </c>
      <c r="E97" s="127">
        <v>7000082450</v>
      </c>
      <c r="F97" s="128" t="s">
        <v>7</v>
      </c>
      <c r="G97" s="65">
        <v>44463</v>
      </c>
      <c r="H97" s="65">
        <v>115766.04</v>
      </c>
      <c r="I97" s="49">
        <f>I98</f>
        <v>25580.75</v>
      </c>
      <c r="J97" s="64"/>
      <c r="K97" s="61">
        <f>I97/H97*100</f>
        <v>22.096937927564941</v>
      </c>
    </row>
    <row r="98" spans="1:11">
      <c r="A98" s="126" t="s">
        <v>158</v>
      </c>
      <c r="B98" s="127">
        <v>908</v>
      </c>
      <c r="C98" s="128" t="s">
        <v>84</v>
      </c>
      <c r="D98" s="128" t="s">
        <v>11</v>
      </c>
      <c r="E98" s="127">
        <v>7000082450</v>
      </c>
      <c r="F98" s="128" t="s">
        <v>7</v>
      </c>
      <c r="G98" s="65">
        <v>44463</v>
      </c>
      <c r="H98" s="65">
        <v>115766.04</v>
      </c>
      <c r="I98" s="49">
        <f>I99</f>
        <v>25580.75</v>
      </c>
      <c r="J98" s="64"/>
      <c r="K98" s="61">
        <f>K97</f>
        <v>22.096937927564941</v>
      </c>
    </row>
    <row r="99" spans="1:11">
      <c r="A99" s="126" t="s">
        <v>159</v>
      </c>
      <c r="B99" s="127">
        <v>908</v>
      </c>
      <c r="C99" s="128" t="s">
        <v>84</v>
      </c>
      <c r="D99" s="128" t="s">
        <v>11</v>
      </c>
      <c r="E99" s="127">
        <v>7000082450</v>
      </c>
      <c r="F99" s="128" t="s">
        <v>161</v>
      </c>
      <c r="G99" s="65">
        <v>44463</v>
      </c>
      <c r="H99" s="65">
        <v>115766.04</v>
      </c>
      <c r="I99" s="49">
        <f>I100</f>
        <v>25580.75</v>
      </c>
      <c r="J99" s="64"/>
      <c r="K99" s="61">
        <f>K98</f>
        <v>22.096937927564941</v>
      </c>
    </row>
    <row r="100" spans="1:11">
      <c r="A100" s="126" t="s">
        <v>160</v>
      </c>
      <c r="B100" s="127">
        <v>908</v>
      </c>
      <c r="C100" s="128" t="s">
        <v>84</v>
      </c>
      <c r="D100" s="128" t="s">
        <v>11</v>
      </c>
      <c r="E100" s="127">
        <v>7000082450</v>
      </c>
      <c r="F100" s="128" t="s">
        <v>162</v>
      </c>
      <c r="G100" s="65">
        <v>44463</v>
      </c>
      <c r="H100" s="65">
        <v>115766.04</v>
      </c>
      <c r="I100" s="49">
        <v>25580.75</v>
      </c>
      <c r="J100" s="64"/>
      <c r="K100" s="61">
        <f>K99</f>
        <v>22.096937927564941</v>
      </c>
    </row>
    <row r="101" spans="1:11">
      <c r="A101" s="57" t="s">
        <v>103</v>
      </c>
      <c r="B101" s="57"/>
      <c r="C101" s="58"/>
      <c r="D101" s="58"/>
      <c r="E101" s="58"/>
      <c r="F101" s="58"/>
      <c r="G101" s="40">
        <f>G15</f>
        <v>1975278.96</v>
      </c>
      <c r="H101" s="40">
        <f>H15</f>
        <v>2668875.94</v>
      </c>
      <c r="I101" s="40">
        <f>I15</f>
        <v>400611.27999999991</v>
      </c>
      <c r="J101" s="64"/>
      <c r="K101" s="61">
        <f t="shared" si="8"/>
        <v>15.010487149132901</v>
      </c>
    </row>
    <row r="102" spans="1:11">
      <c r="G102" s="16"/>
      <c r="H102" s="16"/>
      <c r="I102" s="16"/>
    </row>
    <row r="103" spans="1:11">
      <c r="G103" s="16"/>
      <c r="H103" s="16"/>
      <c r="I103" s="16"/>
    </row>
    <row r="104" spans="1:11">
      <c r="G104" s="16"/>
      <c r="H104" s="16"/>
      <c r="I104" s="16"/>
    </row>
    <row r="105" spans="1:11">
      <c r="G105" s="16"/>
      <c r="H105" s="16"/>
      <c r="I105" s="16"/>
    </row>
    <row r="106" spans="1:11">
      <c r="G106" s="16"/>
      <c r="H106" s="16"/>
      <c r="I106" s="16"/>
    </row>
    <row r="107" spans="1:11">
      <c r="G107" s="20"/>
      <c r="H107" s="20"/>
      <c r="I107" s="20"/>
    </row>
    <row r="108" spans="1:11">
      <c r="G108" s="18"/>
      <c r="H108" s="18"/>
      <c r="I108" s="18"/>
    </row>
    <row r="109" spans="1:11">
      <c r="G109" s="10"/>
      <c r="H109" s="10"/>
      <c r="I109" s="10"/>
    </row>
    <row r="110" spans="1:11">
      <c r="G110" s="10"/>
      <c r="H110" s="10"/>
      <c r="I110" s="10"/>
    </row>
    <row r="111" spans="1:11">
      <c r="G111" s="19"/>
      <c r="H111" s="19"/>
      <c r="I111" s="19"/>
    </row>
    <row r="112" spans="1:11">
      <c r="G112" s="19"/>
      <c r="H112" s="19"/>
      <c r="I112" s="19"/>
    </row>
    <row r="113" spans="7:9">
      <c r="G113" s="10"/>
      <c r="H113" s="10"/>
      <c r="I113" s="10"/>
    </row>
    <row r="114" spans="7:9">
      <c r="G114" s="19"/>
      <c r="H114" s="19"/>
      <c r="I114" s="19"/>
    </row>
    <row r="115" spans="7:9">
      <c r="G115" s="19"/>
      <c r="H115" s="19"/>
      <c r="I115" s="19"/>
    </row>
    <row r="116" spans="7:9">
      <c r="G116" s="19"/>
      <c r="H116" s="19"/>
      <c r="I116" s="19"/>
    </row>
    <row r="117" spans="7:9">
      <c r="G117" s="19"/>
      <c r="H117" s="19"/>
      <c r="I117" s="19"/>
    </row>
    <row r="118" spans="7:9">
      <c r="G118" s="19"/>
      <c r="H118" s="19"/>
      <c r="I118" s="19"/>
    </row>
    <row r="119" spans="7:9">
      <c r="G119" s="19"/>
      <c r="H119" s="19"/>
      <c r="I119" s="19"/>
    </row>
    <row r="120" spans="7:9">
      <c r="G120" s="10"/>
      <c r="H120" s="10"/>
      <c r="I120" s="10"/>
    </row>
    <row r="121" spans="7:9">
      <c r="G121" s="19"/>
      <c r="H121" s="19"/>
      <c r="I121" s="19"/>
    </row>
    <row r="122" spans="7:9">
      <c r="G122" s="19"/>
      <c r="H122" s="19"/>
      <c r="I122" s="19"/>
    </row>
    <row r="123" spans="7:9">
      <c r="G123" s="17"/>
      <c r="H123" s="17"/>
      <c r="I123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3"/>
  <sheetViews>
    <sheetView tabSelected="1" workbookViewId="0">
      <selection activeCell="O13" sqref="O13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1" t="s">
        <v>48</v>
      </c>
      <c r="D1" s="131"/>
      <c r="E1" s="131"/>
      <c r="F1" s="131"/>
      <c r="G1" s="131"/>
      <c r="H1" s="131"/>
      <c r="I1" s="137"/>
      <c r="J1" s="137"/>
      <c r="K1" s="137"/>
    </row>
    <row r="2" spans="1:18">
      <c r="C2" s="131" t="s">
        <v>56</v>
      </c>
      <c r="D2" s="131"/>
      <c r="E2" s="131"/>
      <c r="F2" s="131"/>
      <c r="G2" s="131"/>
      <c r="H2" s="131"/>
      <c r="I2" s="137"/>
      <c r="J2" s="137"/>
      <c r="K2" s="137"/>
    </row>
    <row r="3" spans="1:18" ht="14.25" customHeight="1">
      <c r="C3" s="131" t="s">
        <v>168</v>
      </c>
      <c r="D3" s="131"/>
      <c r="E3" s="131"/>
      <c r="F3" s="131"/>
      <c r="G3" s="131"/>
      <c r="H3" s="131"/>
      <c r="I3" s="137"/>
      <c r="J3" s="137"/>
      <c r="K3" s="137"/>
    </row>
    <row r="4" spans="1:18" ht="24" customHeight="1">
      <c r="C4" s="136" t="s">
        <v>169</v>
      </c>
      <c r="D4" s="142"/>
      <c r="E4" s="142"/>
      <c r="F4" s="142"/>
      <c r="G4" s="142"/>
      <c r="H4" s="142"/>
      <c r="I4" s="142"/>
      <c r="J4" s="142"/>
      <c r="K4" s="142"/>
    </row>
    <row r="5" spans="1:18">
      <c r="C5" s="131" t="s">
        <v>173</v>
      </c>
      <c r="D5" s="131"/>
      <c r="E5" s="131"/>
      <c r="F5" s="131"/>
      <c r="G5" s="131"/>
      <c r="H5" s="131"/>
      <c r="I5" s="137"/>
      <c r="J5" s="137"/>
      <c r="K5" s="137"/>
    </row>
    <row r="6" spans="1:18">
      <c r="C6" s="131"/>
      <c r="D6" s="131"/>
      <c r="E6" s="131"/>
      <c r="F6" s="131"/>
      <c r="G6" s="131"/>
      <c r="H6" s="131"/>
    </row>
    <row r="7" spans="1:18" ht="14.45" customHeight="1">
      <c r="A7" s="15"/>
      <c r="B7" s="8"/>
      <c r="C7" s="140"/>
      <c r="D7" s="140"/>
      <c r="E7" s="140"/>
      <c r="F7" s="140"/>
      <c r="G7" s="140"/>
      <c r="H7" s="140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39"/>
      <c r="N8" s="139"/>
      <c r="O8" s="139"/>
      <c r="P8" s="139"/>
      <c r="Q8" s="139"/>
      <c r="R8" s="139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1"/>
      <c r="N9" s="141"/>
      <c r="O9" s="141"/>
      <c r="P9" s="141"/>
      <c r="Q9" s="141"/>
      <c r="R9" s="141"/>
    </row>
    <row r="10" spans="1:18" ht="1.5" customHeight="1">
      <c r="A10" s="15"/>
      <c r="B10" s="8"/>
      <c r="C10" s="139"/>
      <c r="D10" s="139"/>
      <c r="E10" s="139"/>
      <c r="F10" s="139"/>
      <c r="G10" s="139"/>
      <c r="H10" s="139"/>
      <c r="I10" s="9"/>
      <c r="J10" s="9"/>
      <c r="M10" s="139"/>
      <c r="N10" s="139"/>
      <c r="O10" s="139"/>
      <c r="P10" s="139"/>
      <c r="Q10" s="139"/>
      <c r="R10" s="139"/>
    </row>
    <row r="11" spans="1:18" ht="54.75" customHeight="1">
      <c r="A11" s="135" t="s">
        <v>174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M11" s="139"/>
      <c r="N11" s="139"/>
      <c r="O11" s="139"/>
      <c r="P11" s="139"/>
      <c r="Q11" s="139"/>
      <c r="R11" s="139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47</v>
      </c>
    </row>
    <row r="13" spans="1:18" ht="57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154</v>
      </c>
      <c r="I13" s="30" t="s">
        <v>155</v>
      </c>
      <c r="J13" s="31" t="s">
        <v>163</v>
      </c>
      <c r="K13" s="31" t="s">
        <v>49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7" t="s">
        <v>104</v>
      </c>
      <c r="B15" s="68" t="s">
        <v>6</v>
      </c>
      <c r="C15" s="69"/>
      <c r="D15" s="69"/>
      <c r="E15" s="69"/>
      <c r="F15" s="69"/>
      <c r="G15" s="69"/>
      <c r="H15" s="95">
        <f>H37+H16</f>
        <v>1546825.96</v>
      </c>
      <c r="I15" s="95">
        <f>I37+I16</f>
        <v>1546825.96</v>
      </c>
      <c r="J15" s="95">
        <f t="shared" ref="J15" si="0">J37+J16</f>
        <v>291180.93999999994</v>
      </c>
      <c r="K15" s="12">
        <f>SUM(J15/I15*100)</f>
        <v>18.82441512683172</v>
      </c>
    </row>
    <row r="16" spans="1:18" ht="26.25">
      <c r="A16" s="70" t="s">
        <v>105</v>
      </c>
      <c r="B16" s="71" t="s">
        <v>11</v>
      </c>
      <c r="C16" s="72"/>
      <c r="D16" s="72"/>
      <c r="E16" s="72"/>
      <c r="F16" s="72"/>
      <c r="G16" s="72"/>
      <c r="H16" s="96">
        <f t="shared" ref="H16:J17" si="1">H17</f>
        <v>1495825.96</v>
      </c>
      <c r="I16" s="96">
        <f t="shared" si="1"/>
        <v>1495825.96</v>
      </c>
      <c r="J16" s="96">
        <f t="shared" si="1"/>
        <v>287375.79999999993</v>
      </c>
      <c r="K16" s="12">
        <f t="shared" ref="K16:K68" si="2">SUM(J16/I16*100)</f>
        <v>19.211847346197946</v>
      </c>
    </row>
    <row r="17" spans="1:11" ht="46.5" customHeight="1">
      <c r="A17" s="73" t="s">
        <v>106</v>
      </c>
      <c r="B17" s="71" t="s">
        <v>11</v>
      </c>
      <c r="C17" s="74">
        <v>0</v>
      </c>
      <c r="D17" s="74">
        <v>10</v>
      </c>
      <c r="E17" s="72"/>
      <c r="F17" s="72"/>
      <c r="G17" s="72"/>
      <c r="H17" s="97">
        <f t="shared" si="1"/>
        <v>1495825.96</v>
      </c>
      <c r="I17" s="97">
        <f t="shared" si="1"/>
        <v>1495825.96</v>
      </c>
      <c r="J17" s="97">
        <f t="shared" si="1"/>
        <v>287375.79999999993</v>
      </c>
      <c r="K17" s="12">
        <f t="shared" si="2"/>
        <v>19.211847346197946</v>
      </c>
    </row>
    <row r="18" spans="1:11">
      <c r="A18" s="75" t="s">
        <v>107</v>
      </c>
      <c r="B18" s="71" t="s">
        <v>11</v>
      </c>
      <c r="C18" s="74">
        <v>0</v>
      </c>
      <c r="D18" s="74">
        <v>10</v>
      </c>
      <c r="E18" s="74">
        <v>908</v>
      </c>
      <c r="F18" s="68" t="s">
        <v>40</v>
      </c>
      <c r="G18" s="68" t="s">
        <v>7</v>
      </c>
      <c r="H18" s="97">
        <f>H19+H22+H32+H29</f>
        <v>1495825.96</v>
      </c>
      <c r="I18" s="97">
        <f t="shared" ref="I18:J18" si="3">I19+I22+I32+I29</f>
        <v>1495825.96</v>
      </c>
      <c r="J18" s="97">
        <f t="shared" si="3"/>
        <v>287375.79999999993</v>
      </c>
      <c r="K18" s="12">
        <f t="shared" si="2"/>
        <v>19.211847346197946</v>
      </c>
    </row>
    <row r="19" spans="1:11" ht="39">
      <c r="A19" s="73" t="s">
        <v>59</v>
      </c>
      <c r="B19" s="76" t="s">
        <v>11</v>
      </c>
      <c r="C19" s="77">
        <v>0</v>
      </c>
      <c r="D19" s="78">
        <v>10</v>
      </c>
      <c r="E19" s="77">
        <v>908</v>
      </c>
      <c r="F19" s="77">
        <v>80020</v>
      </c>
      <c r="G19" s="76" t="s">
        <v>7</v>
      </c>
      <c r="H19" s="97">
        <f t="shared" ref="H19:J20" si="4">H20</f>
        <v>503400</v>
      </c>
      <c r="I19" s="97">
        <f t="shared" si="4"/>
        <v>503400</v>
      </c>
      <c r="J19" s="97">
        <f t="shared" si="4"/>
        <v>90714.04</v>
      </c>
      <c r="K19" s="12">
        <f t="shared" si="2"/>
        <v>18.020270162892331</v>
      </c>
    </row>
    <row r="20" spans="1:11" ht="51.75">
      <c r="A20" s="79" t="s">
        <v>61</v>
      </c>
      <c r="B20" s="76" t="s">
        <v>11</v>
      </c>
      <c r="C20" s="77">
        <v>0</v>
      </c>
      <c r="D20" s="78">
        <v>10</v>
      </c>
      <c r="E20" s="77">
        <v>908</v>
      </c>
      <c r="F20" s="77">
        <v>80020</v>
      </c>
      <c r="G20" s="77">
        <v>100</v>
      </c>
      <c r="H20" s="97">
        <f t="shared" si="4"/>
        <v>503400</v>
      </c>
      <c r="I20" s="97">
        <f t="shared" si="4"/>
        <v>503400</v>
      </c>
      <c r="J20" s="97">
        <f t="shared" si="4"/>
        <v>90714.04</v>
      </c>
      <c r="K20" s="12">
        <f t="shared" si="2"/>
        <v>18.020270162892331</v>
      </c>
    </row>
    <row r="21" spans="1:11" ht="33.75" customHeight="1">
      <c r="A21" s="79" t="s">
        <v>62</v>
      </c>
      <c r="B21" s="76" t="s">
        <v>11</v>
      </c>
      <c r="C21" s="77">
        <v>0</v>
      </c>
      <c r="D21" s="78">
        <v>10</v>
      </c>
      <c r="E21" s="77">
        <v>908</v>
      </c>
      <c r="F21" s="77">
        <v>80020</v>
      </c>
      <c r="G21" s="77">
        <v>120</v>
      </c>
      <c r="H21" s="97">
        <v>503400</v>
      </c>
      <c r="I21" s="97">
        <v>503400</v>
      </c>
      <c r="J21" s="97">
        <v>90714.04</v>
      </c>
      <c r="K21" s="12">
        <f t="shared" si="2"/>
        <v>18.020270162892331</v>
      </c>
    </row>
    <row r="22" spans="1:11" ht="44.25" customHeight="1">
      <c r="A22" s="79" t="s">
        <v>108</v>
      </c>
      <c r="B22" s="76" t="s">
        <v>11</v>
      </c>
      <c r="C22" s="77">
        <v>0</v>
      </c>
      <c r="D22" s="78">
        <v>10</v>
      </c>
      <c r="E22" s="77">
        <v>908</v>
      </c>
      <c r="F22" s="77">
        <v>80040</v>
      </c>
      <c r="G22" s="76" t="s">
        <v>7</v>
      </c>
      <c r="H22" s="97">
        <f>H23+H25+H27</f>
        <v>910690</v>
      </c>
      <c r="I22" s="97">
        <f>I23+I25+I27</f>
        <v>910690</v>
      </c>
      <c r="J22" s="97">
        <f>J23+J25+J27</f>
        <v>181709.15999999997</v>
      </c>
      <c r="K22" s="12">
        <f t="shared" si="2"/>
        <v>19.952910430552656</v>
      </c>
    </row>
    <row r="23" spans="1:11" ht="51.75">
      <c r="A23" s="79" t="s">
        <v>61</v>
      </c>
      <c r="B23" s="76" t="s">
        <v>11</v>
      </c>
      <c r="C23" s="77">
        <v>0</v>
      </c>
      <c r="D23" s="78">
        <v>10</v>
      </c>
      <c r="E23" s="77">
        <v>908</v>
      </c>
      <c r="F23" s="77">
        <v>80040</v>
      </c>
      <c r="G23" s="77">
        <v>100</v>
      </c>
      <c r="H23" s="97">
        <f>H24</f>
        <v>764800</v>
      </c>
      <c r="I23" s="97">
        <f>I24</f>
        <v>764800</v>
      </c>
      <c r="J23" s="97">
        <f>J24</f>
        <v>138425.29999999999</v>
      </c>
      <c r="K23" s="12">
        <f t="shared" si="2"/>
        <v>18.099542364016735</v>
      </c>
    </row>
    <row r="24" spans="1:11" ht="26.25">
      <c r="A24" s="79" t="s">
        <v>62</v>
      </c>
      <c r="B24" s="76" t="s">
        <v>11</v>
      </c>
      <c r="C24" s="77">
        <v>0</v>
      </c>
      <c r="D24" s="78">
        <v>10</v>
      </c>
      <c r="E24" s="77">
        <v>908</v>
      </c>
      <c r="F24" s="77">
        <v>80040</v>
      </c>
      <c r="G24" s="77">
        <v>120</v>
      </c>
      <c r="H24" s="97">
        <v>764800</v>
      </c>
      <c r="I24" s="97">
        <v>764800</v>
      </c>
      <c r="J24" s="97">
        <v>138425.29999999999</v>
      </c>
      <c r="K24" s="12">
        <f t="shared" si="2"/>
        <v>18.099542364016735</v>
      </c>
    </row>
    <row r="25" spans="1:11" ht="26.25">
      <c r="A25" s="79" t="s">
        <v>87</v>
      </c>
      <c r="B25" s="76" t="s">
        <v>11</v>
      </c>
      <c r="C25" s="77">
        <v>0</v>
      </c>
      <c r="D25" s="78">
        <v>10</v>
      </c>
      <c r="E25" s="77">
        <v>908</v>
      </c>
      <c r="F25" s="77">
        <v>80040</v>
      </c>
      <c r="G25" s="77">
        <v>200</v>
      </c>
      <c r="H25" s="97">
        <f>H26</f>
        <v>64600</v>
      </c>
      <c r="I25" s="97">
        <f>I26</f>
        <v>64600</v>
      </c>
      <c r="J25" s="97">
        <f>J26</f>
        <v>22394.240000000002</v>
      </c>
      <c r="K25" s="12">
        <f t="shared" si="2"/>
        <v>34.666006191950466</v>
      </c>
    </row>
    <row r="26" spans="1:11" ht="26.25">
      <c r="A26" s="80" t="s">
        <v>109</v>
      </c>
      <c r="B26" s="76" t="s">
        <v>11</v>
      </c>
      <c r="C26" s="77">
        <v>0</v>
      </c>
      <c r="D26" s="78">
        <v>10</v>
      </c>
      <c r="E26" s="77">
        <v>908</v>
      </c>
      <c r="F26" s="77">
        <v>80040</v>
      </c>
      <c r="G26" s="77">
        <v>240</v>
      </c>
      <c r="H26" s="97">
        <v>64600</v>
      </c>
      <c r="I26" s="97">
        <v>64600</v>
      </c>
      <c r="J26" s="97">
        <v>22394.240000000002</v>
      </c>
      <c r="K26" s="12">
        <f t="shared" si="2"/>
        <v>34.666006191950466</v>
      </c>
    </row>
    <row r="27" spans="1:11">
      <c r="A27" s="80" t="s">
        <v>16</v>
      </c>
      <c r="B27" s="76" t="s">
        <v>11</v>
      </c>
      <c r="C27" s="77">
        <v>0</v>
      </c>
      <c r="D27" s="78">
        <v>10</v>
      </c>
      <c r="E27" s="77">
        <v>908</v>
      </c>
      <c r="F27" s="77">
        <v>80040</v>
      </c>
      <c r="G27" s="77">
        <v>800</v>
      </c>
      <c r="H27" s="97">
        <f>H28</f>
        <v>81290</v>
      </c>
      <c r="I27" s="97">
        <f>I28</f>
        <v>81290</v>
      </c>
      <c r="J27" s="97">
        <f>J28</f>
        <v>20889.62</v>
      </c>
      <c r="K27" s="12">
        <f t="shared" si="2"/>
        <v>25.697650387501536</v>
      </c>
    </row>
    <row r="28" spans="1:11">
      <c r="A28" s="80" t="s">
        <v>43</v>
      </c>
      <c r="B28" s="76" t="s">
        <v>11</v>
      </c>
      <c r="C28" s="77">
        <v>0</v>
      </c>
      <c r="D28" s="78">
        <v>10</v>
      </c>
      <c r="E28" s="77">
        <v>908</v>
      </c>
      <c r="F28" s="77">
        <v>80040</v>
      </c>
      <c r="G28" s="77">
        <v>850</v>
      </c>
      <c r="H28" s="97">
        <v>81290</v>
      </c>
      <c r="I28" s="97">
        <v>81290</v>
      </c>
      <c r="J28" s="97">
        <v>20889.62</v>
      </c>
      <c r="K28" s="12">
        <f t="shared" si="2"/>
        <v>25.697650387501536</v>
      </c>
    </row>
    <row r="29" spans="1:11" ht="48">
      <c r="A29" s="123" t="s">
        <v>144</v>
      </c>
      <c r="B29" s="71" t="s">
        <v>11</v>
      </c>
      <c r="C29" s="71" t="s">
        <v>44</v>
      </c>
      <c r="D29" s="71" t="s">
        <v>84</v>
      </c>
      <c r="E29" s="71" t="s">
        <v>150</v>
      </c>
      <c r="F29" s="71" t="s">
        <v>151</v>
      </c>
      <c r="G29" s="71" t="s">
        <v>7</v>
      </c>
      <c r="H29" s="96">
        <v>857</v>
      </c>
      <c r="I29" s="96">
        <v>857</v>
      </c>
      <c r="J29" s="96">
        <v>0</v>
      </c>
      <c r="K29" s="120">
        <f t="shared" si="2"/>
        <v>0</v>
      </c>
    </row>
    <row r="30" spans="1:11">
      <c r="A30" s="54" t="s">
        <v>21</v>
      </c>
      <c r="B30" s="76" t="s">
        <v>11</v>
      </c>
      <c r="C30" s="76" t="s">
        <v>44</v>
      </c>
      <c r="D30" s="76" t="s">
        <v>84</v>
      </c>
      <c r="E30" s="76" t="s">
        <v>150</v>
      </c>
      <c r="F30" s="76" t="s">
        <v>151</v>
      </c>
      <c r="G30" s="76" t="s">
        <v>22</v>
      </c>
      <c r="H30" s="97">
        <v>857</v>
      </c>
      <c r="I30" s="97">
        <v>857</v>
      </c>
      <c r="J30" s="97">
        <v>0</v>
      </c>
      <c r="K30" s="12">
        <f t="shared" si="2"/>
        <v>0</v>
      </c>
    </row>
    <row r="31" spans="1:11">
      <c r="A31" s="54" t="s">
        <v>16</v>
      </c>
      <c r="B31" s="76" t="s">
        <v>11</v>
      </c>
      <c r="C31" s="76" t="s">
        <v>44</v>
      </c>
      <c r="D31" s="76" t="s">
        <v>84</v>
      </c>
      <c r="E31" s="76" t="s">
        <v>150</v>
      </c>
      <c r="F31" s="76" t="s">
        <v>151</v>
      </c>
      <c r="G31" s="76" t="s">
        <v>23</v>
      </c>
      <c r="H31" s="97">
        <v>857</v>
      </c>
      <c r="I31" s="97">
        <v>857</v>
      </c>
      <c r="J31" s="97">
        <v>0</v>
      </c>
      <c r="K31" s="12">
        <f t="shared" si="2"/>
        <v>0</v>
      </c>
    </row>
    <row r="32" spans="1:11" ht="26.25">
      <c r="A32" s="80" t="s">
        <v>81</v>
      </c>
      <c r="B32" s="76" t="s">
        <v>11</v>
      </c>
      <c r="C32" s="77">
        <v>0</v>
      </c>
      <c r="D32" s="78">
        <v>10</v>
      </c>
      <c r="E32" s="77">
        <v>908</v>
      </c>
      <c r="F32" s="77">
        <v>51180</v>
      </c>
      <c r="G32" s="76" t="s">
        <v>7</v>
      </c>
      <c r="H32" s="97">
        <f>H33+H36</f>
        <v>80878.960000000006</v>
      </c>
      <c r="I32" s="97">
        <f>I33+I36</f>
        <v>80878.960000000006</v>
      </c>
      <c r="J32" s="97">
        <f>J33+J36</f>
        <v>14952.6</v>
      </c>
      <c r="K32" s="12">
        <f t="shared" si="2"/>
        <v>18.487626448213476</v>
      </c>
    </row>
    <row r="33" spans="1:11" ht="51.75">
      <c r="A33" s="79" t="s">
        <v>61</v>
      </c>
      <c r="B33" s="76" t="s">
        <v>11</v>
      </c>
      <c r="C33" s="77">
        <v>0</v>
      </c>
      <c r="D33" s="78">
        <v>10</v>
      </c>
      <c r="E33" s="77">
        <v>908</v>
      </c>
      <c r="F33" s="77">
        <v>51180</v>
      </c>
      <c r="G33" s="77">
        <v>100</v>
      </c>
      <c r="H33" s="97">
        <v>75620.960000000006</v>
      </c>
      <c r="I33" s="97">
        <v>75620.960000000006</v>
      </c>
      <c r="J33" s="97">
        <f>J34</f>
        <v>14952.6</v>
      </c>
      <c r="K33" s="12">
        <f t="shared" si="2"/>
        <v>19.773089365699668</v>
      </c>
    </row>
    <row r="34" spans="1:11" ht="26.25">
      <c r="A34" s="79" t="s">
        <v>62</v>
      </c>
      <c r="B34" s="76" t="s">
        <v>11</v>
      </c>
      <c r="C34" s="77">
        <v>0</v>
      </c>
      <c r="D34" s="78">
        <v>10</v>
      </c>
      <c r="E34" s="77">
        <v>908</v>
      </c>
      <c r="F34" s="77">
        <v>51180</v>
      </c>
      <c r="G34" s="77">
        <v>120</v>
      </c>
      <c r="H34" s="97">
        <v>75620.960000000006</v>
      </c>
      <c r="I34" s="97">
        <v>75620.960000000006</v>
      </c>
      <c r="J34" s="97">
        <v>14952.6</v>
      </c>
      <c r="K34" s="12">
        <f t="shared" si="2"/>
        <v>19.773089365699668</v>
      </c>
    </row>
    <row r="35" spans="1:11" ht="26.25">
      <c r="A35" s="79" t="s">
        <v>87</v>
      </c>
      <c r="B35" s="76" t="s">
        <v>11</v>
      </c>
      <c r="C35" s="77">
        <v>0</v>
      </c>
      <c r="D35" s="78">
        <v>10</v>
      </c>
      <c r="E35" s="77">
        <v>908</v>
      </c>
      <c r="F35" s="77">
        <v>51180</v>
      </c>
      <c r="G35" s="77">
        <v>200</v>
      </c>
      <c r="H35" s="97">
        <v>5258</v>
      </c>
      <c r="I35" s="97">
        <v>5258</v>
      </c>
      <c r="J35" s="97">
        <f>J36</f>
        <v>0</v>
      </c>
      <c r="K35" s="12">
        <f t="shared" si="2"/>
        <v>0</v>
      </c>
    </row>
    <row r="36" spans="1:11" ht="26.25">
      <c r="A36" s="80" t="s">
        <v>109</v>
      </c>
      <c r="B36" s="76" t="s">
        <v>11</v>
      </c>
      <c r="C36" s="77">
        <v>0</v>
      </c>
      <c r="D36" s="78">
        <v>10</v>
      </c>
      <c r="E36" s="77">
        <v>908</v>
      </c>
      <c r="F36" s="77">
        <v>51180</v>
      </c>
      <c r="G36" s="77">
        <v>240</v>
      </c>
      <c r="H36" s="97">
        <v>5258</v>
      </c>
      <c r="I36" s="97">
        <v>5258</v>
      </c>
      <c r="J36" s="97">
        <v>0</v>
      </c>
      <c r="K36" s="12">
        <f t="shared" si="2"/>
        <v>0</v>
      </c>
    </row>
    <row r="37" spans="1:11" ht="39">
      <c r="A37" s="81" t="s">
        <v>110</v>
      </c>
      <c r="B37" s="71" t="s">
        <v>12</v>
      </c>
      <c r="C37" s="77"/>
      <c r="D37" s="78"/>
      <c r="E37" s="77"/>
      <c r="F37" s="77"/>
      <c r="G37" s="77"/>
      <c r="H37" s="96">
        <f t="shared" ref="H37:J41" si="5">H38</f>
        <v>51000</v>
      </c>
      <c r="I37" s="96">
        <f t="shared" si="5"/>
        <v>51000</v>
      </c>
      <c r="J37" s="96">
        <f t="shared" si="5"/>
        <v>3805.14</v>
      </c>
      <c r="K37" s="12">
        <f t="shared" si="2"/>
        <v>7.4610588235294113</v>
      </c>
    </row>
    <row r="38" spans="1:11">
      <c r="A38" s="80" t="s">
        <v>111</v>
      </c>
      <c r="B38" s="76" t="s">
        <v>12</v>
      </c>
      <c r="C38" s="77">
        <v>0</v>
      </c>
      <c r="D38" s="76" t="s">
        <v>6</v>
      </c>
      <c r="E38" s="77"/>
      <c r="F38" s="77"/>
      <c r="G38" s="77"/>
      <c r="H38" s="97">
        <f t="shared" si="5"/>
        <v>51000</v>
      </c>
      <c r="I38" s="97">
        <f t="shared" si="5"/>
        <v>51000</v>
      </c>
      <c r="J38" s="97">
        <f t="shared" si="5"/>
        <v>3805.14</v>
      </c>
      <c r="K38" s="12">
        <f t="shared" si="2"/>
        <v>7.4610588235294113</v>
      </c>
    </row>
    <row r="39" spans="1:11">
      <c r="A39" s="75" t="s">
        <v>107</v>
      </c>
      <c r="B39" s="76" t="s">
        <v>12</v>
      </c>
      <c r="C39" s="77">
        <v>0</v>
      </c>
      <c r="D39" s="76" t="s">
        <v>6</v>
      </c>
      <c r="E39" s="77">
        <v>908</v>
      </c>
      <c r="F39" s="76" t="s">
        <v>40</v>
      </c>
      <c r="G39" s="76" t="s">
        <v>7</v>
      </c>
      <c r="H39" s="97">
        <f t="shared" si="5"/>
        <v>51000</v>
      </c>
      <c r="I39" s="97">
        <f t="shared" si="5"/>
        <v>51000</v>
      </c>
      <c r="J39" s="97">
        <f t="shared" si="5"/>
        <v>3805.14</v>
      </c>
      <c r="K39" s="12">
        <v>0</v>
      </c>
    </row>
    <row r="40" spans="1:11" ht="26.25">
      <c r="A40" s="80" t="s">
        <v>54</v>
      </c>
      <c r="B40" s="76" t="s">
        <v>12</v>
      </c>
      <c r="C40" s="77">
        <v>0</v>
      </c>
      <c r="D40" s="76" t="s">
        <v>6</v>
      </c>
      <c r="E40" s="77">
        <v>908</v>
      </c>
      <c r="F40" s="77">
        <v>37150</v>
      </c>
      <c r="G40" s="76" t="s">
        <v>7</v>
      </c>
      <c r="H40" s="97">
        <f t="shared" si="5"/>
        <v>51000</v>
      </c>
      <c r="I40" s="97">
        <f t="shared" si="5"/>
        <v>51000</v>
      </c>
      <c r="J40" s="97">
        <f t="shared" si="5"/>
        <v>3805.14</v>
      </c>
      <c r="K40" s="12">
        <f t="shared" si="2"/>
        <v>7.4610588235294113</v>
      </c>
    </row>
    <row r="41" spans="1:11">
      <c r="A41" s="80" t="s">
        <v>16</v>
      </c>
      <c r="B41" s="76" t="s">
        <v>12</v>
      </c>
      <c r="C41" s="77">
        <v>0</v>
      </c>
      <c r="D41" s="76" t="s">
        <v>6</v>
      </c>
      <c r="E41" s="77">
        <v>908</v>
      </c>
      <c r="F41" s="77">
        <v>37150</v>
      </c>
      <c r="G41" s="76" t="s">
        <v>17</v>
      </c>
      <c r="H41" s="97">
        <f t="shared" si="5"/>
        <v>51000</v>
      </c>
      <c r="I41" s="97">
        <f t="shared" si="5"/>
        <v>51000</v>
      </c>
      <c r="J41" s="97">
        <f t="shared" si="5"/>
        <v>3805.14</v>
      </c>
      <c r="K41" s="12">
        <f t="shared" si="2"/>
        <v>7.4610588235294113</v>
      </c>
    </row>
    <row r="42" spans="1:11" ht="26.25">
      <c r="A42" s="80" t="s">
        <v>53</v>
      </c>
      <c r="B42" s="76" t="s">
        <v>12</v>
      </c>
      <c r="C42" s="77">
        <v>0</v>
      </c>
      <c r="D42" s="76" t="s">
        <v>6</v>
      </c>
      <c r="E42" s="77">
        <v>908</v>
      </c>
      <c r="F42" s="77">
        <v>37150</v>
      </c>
      <c r="G42" s="76" t="s">
        <v>32</v>
      </c>
      <c r="H42" s="97">
        <v>51000</v>
      </c>
      <c r="I42" s="97">
        <v>51000</v>
      </c>
      <c r="J42" s="97">
        <v>3805.14</v>
      </c>
      <c r="K42" s="120">
        <f t="shared" si="2"/>
        <v>7.4610588235294113</v>
      </c>
    </row>
    <row r="43" spans="1:11">
      <c r="A43" s="67" t="s">
        <v>38</v>
      </c>
      <c r="B43" s="82"/>
      <c r="C43" s="69"/>
      <c r="D43" s="69"/>
      <c r="E43" s="69"/>
      <c r="F43" s="69"/>
      <c r="G43" s="69"/>
      <c r="H43" s="95">
        <f>H44+H70+H87+H104+H74+H109</f>
        <v>428453</v>
      </c>
      <c r="I43" s="95">
        <f>I44+I70+I87+I104+I74+I109</f>
        <v>1122049.98</v>
      </c>
      <c r="J43" s="95">
        <f>J44+J70+J74+J87+J104+J109</f>
        <v>109430.34</v>
      </c>
      <c r="K43" s="120">
        <f t="shared" si="2"/>
        <v>9.7527152934845205</v>
      </c>
    </row>
    <row r="44" spans="1:11">
      <c r="A44" s="83" t="s">
        <v>19</v>
      </c>
      <c r="B44" s="84" t="s">
        <v>55</v>
      </c>
      <c r="C44" s="85">
        <v>0</v>
      </c>
      <c r="D44" s="85" t="s">
        <v>6</v>
      </c>
      <c r="E44" s="85">
        <v>908</v>
      </c>
      <c r="F44" s="84" t="s">
        <v>40</v>
      </c>
      <c r="G44" s="85" t="s">
        <v>7</v>
      </c>
      <c r="H44" s="96">
        <f>H53+H57+H45+H49</f>
        <v>36070</v>
      </c>
      <c r="I44" s="96">
        <f t="shared" ref="I44" si="6">I53+I57+I45+I49</f>
        <v>36070</v>
      </c>
      <c r="J44" s="96">
        <f>J53+J57+J45+J49+J61</f>
        <v>8000</v>
      </c>
      <c r="K44" s="12">
        <f t="shared" si="2"/>
        <v>22.179096201829775</v>
      </c>
    </row>
    <row r="45" spans="1:11" ht="26.25">
      <c r="A45" s="86" t="s">
        <v>68</v>
      </c>
      <c r="B45" s="71" t="s">
        <v>55</v>
      </c>
      <c r="C45" s="71" t="s">
        <v>44</v>
      </c>
      <c r="D45" s="87" t="s">
        <v>6</v>
      </c>
      <c r="E45" s="74">
        <v>908</v>
      </c>
      <c r="F45" s="87" t="s">
        <v>40</v>
      </c>
      <c r="G45" s="71" t="s">
        <v>7</v>
      </c>
      <c r="H45" s="96">
        <v>1870</v>
      </c>
      <c r="I45" s="96">
        <v>1870</v>
      </c>
      <c r="J45" s="96">
        <v>0</v>
      </c>
      <c r="K45" s="12">
        <f t="shared" si="2"/>
        <v>0</v>
      </c>
    </row>
    <row r="46" spans="1:11" ht="51.75">
      <c r="A46" s="79" t="s">
        <v>69</v>
      </c>
      <c r="B46" s="76" t="s">
        <v>55</v>
      </c>
      <c r="C46" s="76" t="s">
        <v>44</v>
      </c>
      <c r="D46" s="88" t="s">
        <v>6</v>
      </c>
      <c r="E46" s="77">
        <v>908</v>
      </c>
      <c r="F46" s="88" t="s">
        <v>112</v>
      </c>
      <c r="G46" s="76" t="s">
        <v>7</v>
      </c>
      <c r="H46" s="97">
        <v>1870</v>
      </c>
      <c r="I46" s="97">
        <v>1870</v>
      </c>
      <c r="J46" s="97">
        <v>0</v>
      </c>
      <c r="K46" s="12">
        <f t="shared" si="2"/>
        <v>0</v>
      </c>
    </row>
    <row r="47" spans="1:11">
      <c r="A47" s="79" t="s">
        <v>21</v>
      </c>
      <c r="B47" s="76" t="s">
        <v>55</v>
      </c>
      <c r="C47" s="76" t="s">
        <v>44</v>
      </c>
      <c r="D47" s="88" t="s">
        <v>6</v>
      </c>
      <c r="E47" s="77">
        <v>908</v>
      </c>
      <c r="F47" s="88" t="s">
        <v>112</v>
      </c>
      <c r="G47" s="76" t="s">
        <v>22</v>
      </c>
      <c r="H47" s="97">
        <v>1870</v>
      </c>
      <c r="I47" s="97">
        <v>1870</v>
      </c>
      <c r="J47" s="97">
        <v>0</v>
      </c>
      <c r="K47" s="12">
        <f t="shared" si="2"/>
        <v>0</v>
      </c>
    </row>
    <row r="48" spans="1:11">
      <c r="A48" s="79" t="s">
        <v>113</v>
      </c>
      <c r="B48" s="76" t="s">
        <v>55</v>
      </c>
      <c r="C48" s="76" t="s">
        <v>44</v>
      </c>
      <c r="D48" s="88" t="s">
        <v>6</v>
      </c>
      <c r="E48" s="77">
        <v>908</v>
      </c>
      <c r="F48" s="88" t="s">
        <v>112</v>
      </c>
      <c r="G48" s="76" t="s">
        <v>23</v>
      </c>
      <c r="H48" s="97">
        <v>1870</v>
      </c>
      <c r="I48" s="97">
        <v>1870</v>
      </c>
      <c r="J48" s="97">
        <v>0</v>
      </c>
      <c r="K48" s="12">
        <f t="shared" si="2"/>
        <v>0</v>
      </c>
    </row>
    <row r="49" spans="1:11">
      <c r="A49" s="124" t="s">
        <v>146</v>
      </c>
      <c r="B49" s="71" t="s">
        <v>55</v>
      </c>
      <c r="C49" s="71" t="s">
        <v>44</v>
      </c>
      <c r="D49" s="71" t="s">
        <v>6</v>
      </c>
      <c r="E49" s="74">
        <v>908</v>
      </c>
      <c r="F49" s="71" t="s">
        <v>40</v>
      </c>
      <c r="G49" s="71" t="s">
        <v>7</v>
      </c>
      <c r="H49" s="96">
        <v>0</v>
      </c>
      <c r="I49" s="96">
        <v>0</v>
      </c>
      <c r="J49" s="96">
        <v>0</v>
      </c>
      <c r="K49" s="120">
        <v>0</v>
      </c>
    </row>
    <row r="50" spans="1:11">
      <c r="A50" s="54" t="s">
        <v>147</v>
      </c>
      <c r="B50" s="76" t="s">
        <v>55</v>
      </c>
      <c r="C50" s="76" t="s">
        <v>44</v>
      </c>
      <c r="D50" s="76" t="s">
        <v>6</v>
      </c>
      <c r="E50" s="77">
        <v>908</v>
      </c>
      <c r="F50" s="76" t="s">
        <v>152</v>
      </c>
      <c r="G50" s="76" t="s">
        <v>7</v>
      </c>
      <c r="H50" s="97">
        <v>0</v>
      </c>
      <c r="I50" s="97">
        <v>0</v>
      </c>
      <c r="J50" s="97">
        <v>0</v>
      </c>
      <c r="K50" s="120">
        <v>0</v>
      </c>
    </row>
    <row r="51" spans="1:11">
      <c r="A51" s="54" t="s">
        <v>16</v>
      </c>
      <c r="B51" s="76" t="s">
        <v>55</v>
      </c>
      <c r="C51" s="76" t="s">
        <v>44</v>
      </c>
      <c r="D51" s="76" t="s">
        <v>6</v>
      </c>
      <c r="E51" s="77">
        <v>908</v>
      </c>
      <c r="F51" s="76" t="s">
        <v>152</v>
      </c>
      <c r="G51" s="76" t="s">
        <v>17</v>
      </c>
      <c r="H51" s="97">
        <v>0</v>
      </c>
      <c r="I51" s="97">
        <v>0</v>
      </c>
      <c r="J51" s="97">
        <v>0</v>
      </c>
      <c r="K51" s="120">
        <v>0</v>
      </c>
    </row>
    <row r="52" spans="1:11">
      <c r="A52" s="54" t="s">
        <v>148</v>
      </c>
      <c r="B52" s="76" t="s">
        <v>55</v>
      </c>
      <c r="C52" s="76" t="s">
        <v>44</v>
      </c>
      <c r="D52" s="76" t="s">
        <v>6</v>
      </c>
      <c r="E52" s="77">
        <v>908</v>
      </c>
      <c r="F52" s="76" t="s">
        <v>152</v>
      </c>
      <c r="G52" s="76" t="s">
        <v>149</v>
      </c>
      <c r="H52" s="97">
        <v>0</v>
      </c>
      <c r="I52" s="97">
        <v>0</v>
      </c>
      <c r="J52" s="97">
        <v>0</v>
      </c>
      <c r="K52" s="120">
        <v>0</v>
      </c>
    </row>
    <row r="53" spans="1:11">
      <c r="A53" s="89" t="s">
        <v>29</v>
      </c>
      <c r="B53" s="71" t="s">
        <v>55</v>
      </c>
      <c r="C53" s="71" t="s">
        <v>44</v>
      </c>
      <c r="D53" s="90" t="s">
        <v>6</v>
      </c>
      <c r="E53" s="74">
        <v>908</v>
      </c>
      <c r="F53" s="84" t="s">
        <v>40</v>
      </c>
      <c r="G53" s="71" t="s">
        <v>7</v>
      </c>
      <c r="H53" s="96">
        <v>10000</v>
      </c>
      <c r="I53" s="96">
        <v>10000</v>
      </c>
      <c r="J53" s="96">
        <v>0</v>
      </c>
      <c r="K53" s="12">
        <v>0</v>
      </c>
    </row>
    <row r="54" spans="1:11">
      <c r="A54" s="79" t="s">
        <v>71</v>
      </c>
      <c r="B54" s="76" t="s">
        <v>55</v>
      </c>
      <c r="C54" s="76" t="s">
        <v>44</v>
      </c>
      <c r="D54" s="78" t="s">
        <v>6</v>
      </c>
      <c r="E54" s="77">
        <v>908</v>
      </c>
      <c r="F54" s="78">
        <v>83030</v>
      </c>
      <c r="G54" s="76" t="s">
        <v>7</v>
      </c>
      <c r="H54" s="97">
        <v>10000</v>
      </c>
      <c r="I54" s="97">
        <v>10000</v>
      </c>
      <c r="J54" s="97">
        <v>0</v>
      </c>
      <c r="K54" s="12">
        <f t="shared" si="2"/>
        <v>0</v>
      </c>
    </row>
    <row r="55" spans="1:11">
      <c r="A55" s="80" t="s">
        <v>16</v>
      </c>
      <c r="B55" s="76" t="s">
        <v>55</v>
      </c>
      <c r="C55" s="76" t="s">
        <v>44</v>
      </c>
      <c r="D55" s="78" t="s">
        <v>6</v>
      </c>
      <c r="E55" s="77">
        <v>908</v>
      </c>
      <c r="F55" s="78">
        <v>83030</v>
      </c>
      <c r="G55" s="76" t="s">
        <v>17</v>
      </c>
      <c r="H55" s="97">
        <v>10000</v>
      </c>
      <c r="I55" s="97">
        <v>10000</v>
      </c>
      <c r="J55" s="97">
        <v>0</v>
      </c>
      <c r="K55" s="12">
        <f t="shared" si="2"/>
        <v>0</v>
      </c>
    </row>
    <row r="56" spans="1:11">
      <c r="A56" s="79" t="s">
        <v>72</v>
      </c>
      <c r="B56" s="76" t="s">
        <v>55</v>
      </c>
      <c r="C56" s="76" t="s">
        <v>44</v>
      </c>
      <c r="D56" s="78" t="s">
        <v>6</v>
      </c>
      <c r="E56" s="77">
        <v>908</v>
      </c>
      <c r="F56" s="78">
        <v>83030</v>
      </c>
      <c r="G56" s="76" t="s">
        <v>30</v>
      </c>
      <c r="H56" s="97">
        <v>10000</v>
      </c>
      <c r="I56" s="97">
        <v>10000</v>
      </c>
      <c r="J56" s="97">
        <v>0</v>
      </c>
      <c r="K56" s="12">
        <f t="shared" si="2"/>
        <v>0</v>
      </c>
    </row>
    <row r="57" spans="1:11">
      <c r="A57" s="89" t="s">
        <v>73</v>
      </c>
      <c r="B57" s="71" t="s">
        <v>55</v>
      </c>
      <c r="C57" s="71" t="s">
        <v>44</v>
      </c>
      <c r="D57" s="90" t="s">
        <v>6</v>
      </c>
      <c r="E57" s="74">
        <v>908</v>
      </c>
      <c r="F57" s="84" t="s">
        <v>40</v>
      </c>
      <c r="G57" s="71" t="s">
        <v>7</v>
      </c>
      <c r="H57" s="96">
        <f>H60+H63+H66+H67</f>
        <v>24200</v>
      </c>
      <c r="I57" s="96">
        <f>I60+I63+I66+I67</f>
        <v>24200</v>
      </c>
      <c r="J57" s="96">
        <v>0</v>
      </c>
      <c r="K57" s="12">
        <f t="shared" si="2"/>
        <v>0</v>
      </c>
    </row>
    <row r="58" spans="1:11" ht="26.25">
      <c r="A58" s="91" t="s">
        <v>139</v>
      </c>
      <c r="B58" s="108" t="s">
        <v>55</v>
      </c>
      <c r="C58" s="108" t="s">
        <v>44</v>
      </c>
      <c r="D58" s="109" t="s">
        <v>6</v>
      </c>
      <c r="E58" s="110">
        <v>908</v>
      </c>
      <c r="F58" s="108" t="s">
        <v>114</v>
      </c>
      <c r="G58" s="108" t="s">
        <v>7</v>
      </c>
      <c r="H58" s="111">
        <v>6000</v>
      </c>
      <c r="I58" s="111">
        <v>6000</v>
      </c>
      <c r="J58" s="111">
        <v>0</v>
      </c>
      <c r="K58" s="106">
        <f t="shared" si="2"/>
        <v>0</v>
      </c>
    </row>
    <row r="59" spans="1:11" ht="26.25">
      <c r="A59" s="79" t="s">
        <v>87</v>
      </c>
      <c r="B59" s="76" t="s">
        <v>55</v>
      </c>
      <c r="C59" s="76" t="s">
        <v>44</v>
      </c>
      <c r="D59" s="78" t="s">
        <v>6</v>
      </c>
      <c r="E59" s="77">
        <v>908</v>
      </c>
      <c r="F59" s="76" t="s">
        <v>114</v>
      </c>
      <c r="G59" s="76" t="s">
        <v>9</v>
      </c>
      <c r="H59" s="97">
        <v>6000</v>
      </c>
      <c r="I59" s="97">
        <v>6000</v>
      </c>
      <c r="J59" s="97">
        <v>0</v>
      </c>
      <c r="K59" s="12">
        <f t="shared" si="2"/>
        <v>0</v>
      </c>
    </row>
    <row r="60" spans="1:11" ht="26.25">
      <c r="A60" s="79" t="s">
        <v>52</v>
      </c>
      <c r="B60" s="76" t="s">
        <v>55</v>
      </c>
      <c r="C60" s="76" t="s">
        <v>44</v>
      </c>
      <c r="D60" s="78" t="s">
        <v>6</v>
      </c>
      <c r="E60" s="77">
        <v>908</v>
      </c>
      <c r="F60" s="76" t="s">
        <v>114</v>
      </c>
      <c r="G60" s="76" t="s">
        <v>10</v>
      </c>
      <c r="H60" s="97">
        <v>6000</v>
      </c>
      <c r="I60" s="97">
        <v>6000</v>
      </c>
      <c r="J60" s="97">
        <v>0</v>
      </c>
      <c r="K60" s="12">
        <f t="shared" si="2"/>
        <v>0</v>
      </c>
    </row>
    <row r="61" spans="1:11">
      <c r="A61" s="91" t="s">
        <v>75</v>
      </c>
      <c r="B61" s="108" t="s">
        <v>55</v>
      </c>
      <c r="C61" s="108" t="s">
        <v>44</v>
      </c>
      <c r="D61" s="109" t="s">
        <v>6</v>
      </c>
      <c r="E61" s="110">
        <v>908</v>
      </c>
      <c r="F61" s="108" t="s">
        <v>115</v>
      </c>
      <c r="G61" s="108" t="s">
        <v>7</v>
      </c>
      <c r="H61" s="111">
        <v>8000</v>
      </c>
      <c r="I61" s="111">
        <v>8000</v>
      </c>
      <c r="J61" s="111">
        <v>8000</v>
      </c>
      <c r="K61" s="106">
        <f t="shared" si="2"/>
        <v>100</v>
      </c>
    </row>
    <row r="62" spans="1:11">
      <c r="A62" s="80" t="s">
        <v>16</v>
      </c>
      <c r="B62" s="76" t="s">
        <v>55</v>
      </c>
      <c r="C62" s="76" t="s">
        <v>44</v>
      </c>
      <c r="D62" s="78" t="s">
        <v>6</v>
      </c>
      <c r="E62" s="77">
        <v>908</v>
      </c>
      <c r="F62" s="76" t="s">
        <v>115</v>
      </c>
      <c r="G62" s="76" t="s">
        <v>17</v>
      </c>
      <c r="H62" s="97">
        <v>8000</v>
      </c>
      <c r="I62" s="97">
        <v>8000</v>
      </c>
      <c r="J62" s="97">
        <v>8000</v>
      </c>
      <c r="K62" s="12">
        <f t="shared" si="2"/>
        <v>100</v>
      </c>
    </row>
    <row r="63" spans="1:11">
      <c r="A63" s="80" t="s">
        <v>43</v>
      </c>
      <c r="B63" s="76" t="s">
        <v>55</v>
      </c>
      <c r="C63" s="76" t="s">
        <v>44</v>
      </c>
      <c r="D63" s="78" t="s">
        <v>6</v>
      </c>
      <c r="E63" s="77">
        <v>908</v>
      </c>
      <c r="F63" s="76" t="s">
        <v>115</v>
      </c>
      <c r="G63" s="76" t="s">
        <v>42</v>
      </c>
      <c r="H63" s="97">
        <v>8000</v>
      </c>
      <c r="I63" s="97">
        <v>8000</v>
      </c>
      <c r="J63" s="97">
        <v>8000</v>
      </c>
      <c r="K63" s="12">
        <f t="shared" si="2"/>
        <v>100</v>
      </c>
    </row>
    <row r="64" spans="1:11" ht="26.25">
      <c r="A64" s="121" t="s">
        <v>77</v>
      </c>
      <c r="B64" s="108" t="s">
        <v>55</v>
      </c>
      <c r="C64" s="108" t="s">
        <v>44</v>
      </c>
      <c r="D64" s="109" t="s">
        <v>6</v>
      </c>
      <c r="E64" s="110">
        <v>908</v>
      </c>
      <c r="F64" s="108" t="s">
        <v>116</v>
      </c>
      <c r="G64" s="108" t="s">
        <v>7</v>
      </c>
      <c r="H64" s="111">
        <v>10000</v>
      </c>
      <c r="I64" s="111">
        <v>10000</v>
      </c>
      <c r="J64" s="111">
        <v>0</v>
      </c>
      <c r="K64" s="106">
        <v>0</v>
      </c>
    </row>
    <row r="65" spans="1:11" ht="26.25">
      <c r="A65" s="79" t="s">
        <v>87</v>
      </c>
      <c r="B65" s="76" t="s">
        <v>55</v>
      </c>
      <c r="C65" s="76" t="s">
        <v>44</v>
      </c>
      <c r="D65" s="78" t="s">
        <v>6</v>
      </c>
      <c r="E65" s="77">
        <v>908</v>
      </c>
      <c r="F65" s="76" t="s">
        <v>116</v>
      </c>
      <c r="G65" s="76" t="s">
        <v>9</v>
      </c>
      <c r="H65" s="97">
        <v>10000</v>
      </c>
      <c r="I65" s="97">
        <v>10000</v>
      </c>
      <c r="J65" s="97">
        <v>0</v>
      </c>
      <c r="K65" s="12">
        <v>0</v>
      </c>
    </row>
    <row r="66" spans="1:11" ht="26.25">
      <c r="A66" s="79" t="s">
        <v>52</v>
      </c>
      <c r="B66" s="76" t="s">
        <v>55</v>
      </c>
      <c r="C66" s="76" t="s">
        <v>44</v>
      </c>
      <c r="D66" s="78" t="s">
        <v>6</v>
      </c>
      <c r="E66" s="77">
        <v>908</v>
      </c>
      <c r="F66" s="76" t="s">
        <v>116</v>
      </c>
      <c r="G66" s="76" t="s">
        <v>10</v>
      </c>
      <c r="H66" s="97">
        <v>10000</v>
      </c>
      <c r="I66" s="97">
        <v>10000</v>
      </c>
      <c r="J66" s="97">
        <v>0</v>
      </c>
      <c r="K66" s="12">
        <v>0</v>
      </c>
    </row>
    <row r="67" spans="1:11">
      <c r="A67" s="79" t="s">
        <v>79</v>
      </c>
      <c r="B67" s="76" t="s">
        <v>55</v>
      </c>
      <c r="C67" s="76" t="s">
        <v>44</v>
      </c>
      <c r="D67" s="76" t="s">
        <v>6</v>
      </c>
      <c r="E67" s="77">
        <v>908</v>
      </c>
      <c r="F67" s="92" t="s">
        <v>117</v>
      </c>
      <c r="G67" s="76" t="s">
        <v>7</v>
      </c>
      <c r="H67" s="97">
        <f t="shared" ref="H67:J68" si="7">H68</f>
        <v>200</v>
      </c>
      <c r="I67" s="97">
        <f t="shared" si="7"/>
        <v>200</v>
      </c>
      <c r="J67" s="97">
        <f t="shared" si="7"/>
        <v>0</v>
      </c>
      <c r="K67" s="12">
        <v>0</v>
      </c>
    </row>
    <row r="68" spans="1:11" ht="26.25">
      <c r="A68" s="79" t="s">
        <v>66</v>
      </c>
      <c r="B68" s="76" t="s">
        <v>55</v>
      </c>
      <c r="C68" s="76" t="s">
        <v>44</v>
      </c>
      <c r="D68" s="76" t="s">
        <v>6</v>
      </c>
      <c r="E68" s="77">
        <v>908</v>
      </c>
      <c r="F68" s="92" t="s">
        <v>117</v>
      </c>
      <c r="G68" s="76" t="s">
        <v>9</v>
      </c>
      <c r="H68" s="97">
        <f t="shared" si="7"/>
        <v>200</v>
      </c>
      <c r="I68" s="97">
        <f t="shared" si="7"/>
        <v>200</v>
      </c>
      <c r="J68" s="97">
        <f t="shared" si="7"/>
        <v>0</v>
      </c>
      <c r="K68" s="12">
        <f t="shared" si="2"/>
        <v>0</v>
      </c>
    </row>
    <row r="69" spans="1:11" ht="26.25">
      <c r="A69" s="79" t="s">
        <v>52</v>
      </c>
      <c r="B69" s="76" t="s">
        <v>55</v>
      </c>
      <c r="C69" s="76" t="s">
        <v>44</v>
      </c>
      <c r="D69" s="76" t="s">
        <v>6</v>
      </c>
      <c r="E69" s="77">
        <v>908</v>
      </c>
      <c r="F69" s="92" t="s">
        <v>117</v>
      </c>
      <c r="G69" s="76" t="s">
        <v>10</v>
      </c>
      <c r="H69" s="97">
        <v>200</v>
      </c>
      <c r="I69" s="97">
        <v>200</v>
      </c>
      <c r="J69" s="97">
        <v>0</v>
      </c>
      <c r="K69" s="12">
        <f t="shared" ref="K69:K92" si="8">SUM(J69/I69*100)</f>
        <v>0</v>
      </c>
    </row>
    <row r="70" spans="1:11">
      <c r="A70" s="89" t="s">
        <v>83</v>
      </c>
      <c r="B70" s="71" t="s">
        <v>55</v>
      </c>
      <c r="C70" s="71" t="s">
        <v>44</v>
      </c>
      <c r="D70" s="90" t="s">
        <v>6</v>
      </c>
      <c r="E70" s="74">
        <v>908</v>
      </c>
      <c r="F70" s="93" t="s">
        <v>40</v>
      </c>
      <c r="G70" s="71" t="s">
        <v>7</v>
      </c>
      <c r="H70" s="96">
        <f>H71</f>
        <v>1000</v>
      </c>
      <c r="I70" s="96">
        <f>I71</f>
        <v>15000</v>
      </c>
      <c r="J70" s="96">
        <f>J71</f>
        <v>0</v>
      </c>
      <c r="K70" s="12">
        <f t="shared" si="8"/>
        <v>0</v>
      </c>
    </row>
    <row r="71" spans="1:11">
      <c r="A71" s="79" t="s">
        <v>85</v>
      </c>
      <c r="B71" s="76" t="s">
        <v>55</v>
      </c>
      <c r="C71" s="76" t="s">
        <v>44</v>
      </c>
      <c r="D71" s="78" t="s">
        <v>6</v>
      </c>
      <c r="E71" s="77">
        <v>908</v>
      </c>
      <c r="F71" s="92" t="s">
        <v>118</v>
      </c>
      <c r="G71" s="76" t="s">
        <v>7</v>
      </c>
      <c r="H71" s="97">
        <f t="shared" ref="H71:J72" si="9">H72</f>
        <v>1000</v>
      </c>
      <c r="I71" s="97">
        <f t="shared" si="9"/>
        <v>15000</v>
      </c>
      <c r="J71" s="97">
        <f t="shared" si="9"/>
        <v>0</v>
      </c>
      <c r="K71" s="12">
        <f t="shared" si="8"/>
        <v>0</v>
      </c>
    </row>
    <row r="72" spans="1:11" ht="26.25">
      <c r="A72" s="79" t="s">
        <v>87</v>
      </c>
      <c r="B72" s="76" t="s">
        <v>55</v>
      </c>
      <c r="C72" s="76" t="s">
        <v>44</v>
      </c>
      <c r="D72" s="78" t="s">
        <v>6</v>
      </c>
      <c r="E72" s="77">
        <v>908</v>
      </c>
      <c r="F72" s="92" t="s">
        <v>118</v>
      </c>
      <c r="G72" s="76" t="s">
        <v>9</v>
      </c>
      <c r="H72" s="97">
        <v>1000</v>
      </c>
      <c r="I72" s="97">
        <f t="shared" si="9"/>
        <v>15000</v>
      </c>
      <c r="J72" s="97">
        <f t="shared" si="9"/>
        <v>0</v>
      </c>
      <c r="K72" s="12">
        <f t="shared" si="8"/>
        <v>0</v>
      </c>
    </row>
    <row r="73" spans="1:11" ht="26.25">
      <c r="A73" s="79" t="s">
        <v>52</v>
      </c>
      <c r="B73" s="76" t="s">
        <v>55</v>
      </c>
      <c r="C73" s="76" t="s">
        <v>44</v>
      </c>
      <c r="D73" s="78" t="s">
        <v>6</v>
      </c>
      <c r="E73" s="77">
        <v>908</v>
      </c>
      <c r="F73" s="92" t="s">
        <v>118</v>
      </c>
      <c r="G73" s="76" t="s">
        <v>10</v>
      </c>
      <c r="H73" s="97">
        <v>1000</v>
      </c>
      <c r="I73" s="97">
        <v>15000</v>
      </c>
      <c r="J73" s="97">
        <v>0</v>
      </c>
      <c r="K73" s="12">
        <f t="shared" si="8"/>
        <v>0</v>
      </c>
    </row>
    <row r="74" spans="1:11">
      <c r="A74" s="89" t="s">
        <v>31</v>
      </c>
      <c r="B74" s="71" t="s">
        <v>55</v>
      </c>
      <c r="C74" s="71" t="s">
        <v>44</v>
      </c>
      <c r="D74" s="90" t="s">
        <v>6</v>
      </c>
      <c r="E74" s="74">
        <v>908</v>
      </c>
      <c r="F74" s="84" t="s">
        <v>40</v>
      </c>
      <c r="G74" s="71" t="s">
        <v>7</v>
      </c>
      <c r="H74" s="96">
        <f>H79+H83+H75</f>
        <v>33920</v>
      </c>
      <c r="I74" s="96">
        <f>I79+I83+I75</f>
        <v>163156.72</v>
      </c>
      <c r="J74" s="96">
        <f t="shared" ref="J74:K74" si="10">J79+J83+J75</f>
        <v>0</v>
      </c>
      <c r="K74" s="96">
        <f t="shared" si="10"/>
        <v>0</v>
      </c>
    </row>
    <row r="75" spans="1:11">
      <c r="A75" s="118" t="s">
        <v>140</v>
      </c>
      <c r="B75" s="108" t="s">
        <v>55</v>
      </c>
      <c r="C75" s="112" t="s">
        <v>44</v>
      </c>
      <c r="D75" s="112" t="s">
        <v>6</v>
      </c>
      <c r="E75" s="114">
        <v>908</v>
      </c>
      <c r="F75" s="112" t="s">
        <v>40</v>
      </c>
      <c r="G75" s="112" t="s">
        <v>7</v>
      </c>
      <c r="H75" s="115">
        <v>13920</v>
      </c>
      <c r="I75" s="115">
        <v>13920</v>
      </c>
      <c r="J75" s="115">
        <v>0</v>
      </c>
      <c r="K75" s="120">
        <f t="shared" si="8"/>
        <v>0</v>
      </c>
    </row>
    <row r="76" spans="1:11" ht="24.75">
      <c r="A76" s="45" t="s">
        <v>141</v>
      </c>
      <c r="B76" s="76" t="s">
        <v>55</v>
      </c>
      <c r="C76" s="76" t="s">
        <v>44</v>
      </c>
      <c r="D76" s="76" t="s">
        <v>6</v>
      </c>
      <c r="E76" s="77">
        <v>908</v>
      </c>
      <c r="F76" s="76" t="s">
        <v>142</v>
      </c>
      <c r="G76" s="76" t="s">
        <v>7</v>
      </c>
      <c r="H76" s="97">
        <v>13920</v>
      </c>
      <c r="I76" s="97">
        <v>13920</v>
      </c>
      <c r="J76" s="97">
        <v>0</v>
      </c>
      <c r="K76" s="107">
        <f t="shared" si="8"/>
        <v>0</v>
      </c>
    </row>
    <row r="77" spans="1:11" ht="24.75">
      <c r="A77" s="45" t="s">
        <v>66</v>
      </c>
      <c r="B77" s="76" t="s">
        <v>55</v>
      </c>
      <c r="C77" s="76" t="s">
        <v>44</v>
      </c>
      <c r="D77" s="76" t="s">
        <v>6</v>
      </c>
      <c r="E77" s="77">
        <v>908</v>
      </c>
      <c r="F77" s="76" t="s">
        <v>142</v>
      </c>
      <c r="G77" s="76" t="s">
        <v>9</v>
      </c>
      <c r="H77" s="97">
        <v>13920</v>
      </c>
      <c r="I77" s="97">
        <v>13920</v>
      </c>
      <c r="J77" s="97">
        <v>0</v>
      </c>
      <c r="K77" s="107">
        <f t="shared" si="8"/>
        <v>0</v>
      </c>
    </row>
    <row r="78" spans="1:11" ht="24.75">
      <c r="A78" s="45" t="s">
        <v>91</v>
      </c>
      <c r="B78" s="76" t="s">
        <v>55</v>
      </c>
      <c r="C78" s="76" t="s">
        <v>44</v>
      </c>
      <c r="D78" s="76" t="s">
        <v>6</v>
      </c>
      <c r="E78" s="77">
        <v>908</v>
      </c>
      <c r="F78" s="76" t="s">
        <v>142</v>
      </c>
      <c r="G78" s="76" t="s">
        <v>10</v>
      </c>
      <c r="H78" s="97">
        <v>13920</v>
      </c>
      <c r="I78" s="97">
        <v>13920</v>
      </c>
      <c r="J78" s="97">
        <v>0</v>
      </c>
      <c r="K78" s="107">
        <f t="shared" si="8"/>
        <v>0</v>
      </c>
    </row>
    <row r="79" spans="1:11" s="116" customFormat="1">
      <c r="A79" s="117" t="s">
        <v>119</v>
      </c>
      <c r="B79" s="112" t="s">
        <v>55</v>
      </c>
      <c r="C79" s="112" t="s">
        <v>44</v>
      </c>
      <c r="D79" s="113" t="s">
        <v>6</v>
      </c>
      <c r="E79" s="114">
        <v>908</v>
      </c>
      <c r="F79" s="112" t="s">
        <v>40</v>
      </c>
      <c r="G79" s="112" t="s">
        <v>7</v>
      </c>
      <c r="H79" s="115">
        <f>H80</f>
        <v>19000</v>
      </c>
      <c r="I79" s="115">
        <f>I80</f>
        <v>148236.72</v>
      </c>
      <c r="J79" s="115">
        <f>J80</f>
        <v>0</v>
      </c>
      <c r="K79" s="106">
        <f t="shared" ref="K79" si="11">SUM(J79/I79*100)</f>
        <v>0</v>
      </c>
    </row>
    <row r="80" spans="1:11" ht="26.25">
      <c r="A80" s="91" t="s">
        <v>89</v>
      </c>
      <c r="B80" s="102" t="s">
        <v>55</v>
      </c>
      <c r="C80" s="102" t="s">
        <v>44</v>
      </c>
      <c r="D80" s="103" t="s">
        <v>6</v>
      </c>
      <c r="E80" s="104">
        <v>908</v>
      </c>
      <c r="F80" s="102" t="s">
        <v>120</v>
      </c>
      <c r="G80" s="102" t="s">
        <v>7</v>
      </c>
      <c r="H80" s="105">
        <f t="shared" ref="H80:J81" si="12">H81</f>
        <v>19000</v>
      </c>
      <c r="I80" s="105">
        <f t="shared" si="12"/>
        <v>148236.72</v>
      </c>
      <c r="J80" s="105">
        <v>0</v>
      </c>
      <c r="K80" s="106">
        <f t="shared" si="8"/>
        <v>0</v>
      </c>
    </row>
    <row r="81" spans="1:11" ht="26.25">
      <c r="A81" s="79" t="s">
        <v>87</v>
      </c>
      <c r="B81" s="76" t="s">
        <v>55</v>
      </c>
      <c r="C81" s="76" t="s">
        <v>44</v>
      </c>
      <c r="D81" s="78" t="s">
        <v>6</v>
      </c>
      <c r="E81" s="77">
        <v>908</v>
      </c>
      <c r="F81" s="76" t="s">
        <v>120</v>
      </c>
      <c r="G81" s="76" t="s">
        <v>9</v>
      </c>
      <c r="H81" s="97">
        <f t="shared" si="12"/>
        <v>19000</v>
      </c>
      <c r="I81" s="97">
        <f t="shared" si="12"/>
        <v>148236.72</v>
      </c>
      <c r="J81" s="97">
        <f t="shared" si="12"/>
        <v>0</v>
      </c>
      <c r="K81" s="12">
        <f t="shared" si="8"/>
        <v>0</v>
      </c>
    </row>
    <row r="82" spans="1:11" ht="26.25">
      <c r="A82" s="79" t="s">
        <v>52</v>
      </c>
      <c r="B82" s="76" t="s">
        <v>55</v>
      </c>
      <c r="C82" s="76" t="s">
        <v>44</v>
      </c>
      <c r="D82" s="78" t="s">
        <v>6</v>
      </c>
      <c r="E82" s="77">
        <v>908</v>
      </c>
      <c r="F82" s="76" t="s">
        <v>120</v>
      </c>
      <c r="G82" s="76" t="s">
        <v>10</v>
      </c>
      <c r="H82" s="97">
        <v>19000</v>
      </c>
      <c r="I82" s="97">
        <v>148236.72</v>
      </c>
      <c r="J82" s="97">
        <v>0</v>
      </c>
      <c r="K82" s="12">
        <f t="shared" si="8"/>
        <v>0</v>
      </c>
    </row>
    <row r="83" spans="1:11">
      <c r="A83" s="117" t="s">
        <v>92</v>
      </c>
      <c r="B83" s="112" t="s">
        <v>55</v>
      </c>
      <c r="C83" s="112" t="s">
        <v>44</v>
      </c>
      <c r="D83" s="113" t="s">
        <v>6</v>
      </c>
      <c r="E83" s="114">
        <v>908</v>
      </c>
      <c r="F83" s="112" t="s">
        <v>40</v>
      </c>
      <c r="G83" s="112" t="s">
        <v>7</v>
      </c>
      <c r="H83" s="115">
        <f t="shared" ref="H83:J85" si="13">H84</f>
        <v>1000</v>
      </c>
      <c r="I83" s="115">
        <f t="shared" si="13"/>
        <v>1000</v>
      </c>
      <c r="J83" s="115">
        <f t="shared" si="13"/>
        <v>0</v>
      </c>
      <c r="K83" s="119">
        <v>0</v>
      </c>
    </row>
    <row r="84" spans="1:11">
      <c r="A84" s="79" t="s">
        <v>34</v>
      </c>
      <c r="B84" s="76" t="s">
        <v>55</v>
      </c>
      <c r="C84" s="76" t="s">
        <v>44</v>
      </c>
      <c r="D84" s="78" t="s">
        <v>6</v>
      </c>
      <c r="E84" s="77">
        <v>908</v>
      </c>
      <c r="F84" s="76" t="s">
        <v>121</v>
      </c>
      <c r="G84" s="76" t="s">
        <v>7</v>
      </c>
      <c r="H84" s="97">
        <f t="shared" si="13"/>
        <v>1000</v>
      </c>
      <c r="I84" s="97">
        <f t="shared" si="13"/>
        <v>1000</v>
      </c>
      <c r="J84" s="97">
        <f t="shared" si="13"/>
        <v>0</v>
      </c>
      <c r="K84" s="12">
        <v>0</v>
      </c>
    </row>
    <row r="85" spans="1:11" ht="26.25">
      <c r="A85" s="79" t="s">
        <v>87</v>
      </c>
      <c r="B85" s="76" t="s">
        <v>55</v>
      </c>
      <c r="C85" s="76" t="s">
        <v>44</v>
      </c>
      <c r="D85" s="78" t="s">
        <v>6</v>
      </c>
      <c r="E85" s="77">
        <v>908</v>
      </c>
      <c r="F85" s="76" t="s">
        <v>121</v>
      </c>
      <c r="G85" s="76" t="s">
        <v>9</v>
      </c>
      <c r="H85" s="97">
        <f t="shared" si="13"/>
        <v>1000</v>
      </c>
      <c r="I85" s="97">
        <f t="shared" si="13"/>
        <v>1000</v>
      </c>
      <c r="J85" s="97">
        <f t="shared" si="13"/>
        <v>0</v>
      </c>
      <c r="K85" s="12">
        <f t="shared" si="8"/>
        <v>0</v>
      </c>
    </row>
    <row r="86" spans="1:11" ht="26.25">
      <c r="A86" s="79" t="s">
        <v>52</v>
      </c>
      <c r="B86" s="76" t="s">
        <v>55</v>
      </c>
      <c r="C86" s="76" t="s">
        <v>44</v>
      </c>
      <c r="D86" s="78" t="s">
        <v>6</v>
      </c>
      <c r="E86" s="77">
        <v>908</v>
      </c>
      <c r="F86" s="76" t="s">
        <v>121</v>
      </c>
      <c r="G86" s="76" t="s">
        <v>10</v>
      </c>
      <c r="H86" s="97">
        <v>1000</v>
      </c>
      <c r="I86" s="97">
        <v>1000</v>
      </c>
      <c r="J86" s="97">
        <v>0</v>
      </c>
      <c r="K86" s="12">
        <f t="shared" si="8"/>
        <v>0</v>
      </c>
    </row>
    <row r="87" spans="1:11">
      <c r="A87" s="67" t="s">
        <v>26</v>
      </c>
      <c r="B87" s="71" t="s">
        <v>55</v>
      </c>
      <c r="C87" s="71" t="s">
        <v>44</v>
      </c>
      <c r="D87" s="90" t="s">
        <v>6</v>
      </c>
      <c r="E87" s="74">
        <v>908</v>
      </c>
      <c r="F87" s="84" t="s">
        <v>40</v>
      </c>
      <c r="G87" s="90" t="s">
        <v>7</v>
      </c>
      <c r="H87" s="96">
        <f>H88</f>
        <v>103000</v>
      </c>
      <c r="I87" s="96">
        <f>I88</f>
        <v>582057.22</v>
      </c>
      <c r="J87" s="96">
        <f>J88</f>
        <v>75849.59</v>
      </c>
      <c r="K87" s="12">
        <f t="shared" si="8"/>
        <v>13.031294414662531</v>
      </c>
    </row>
    <row r="88" spans="1:11">
      <c r="A88" s="89" t="s">
        <v>96</v>
      </c>
      <c r="B88" s="76" t="s">
        <v>55</v>
      </c>
      <c r="C88" s="76" t="s">
        <v>44</v>
      </c>
      <c r="D88" s="78" t="s">
        <v>6</v>
      </c>
      <c r="E88" s="74">
        <v>908</v>
      </c>
      <c r="F88" s="84" t="s">
        <v>40</v>
      </c>
      <c r="G88" s="71" t="s">
        <v>7</v>
      </c>
      <c r="H88" s="96">
        <f>H89+H92+H95</f>
        <v>103000</v>
      </c>
      <c r="I88" s="96">
        <f>I89+I92+I95</f>
        <v>582057.22</v>
      </c>
      <c r="J88" s="96">
        <f>J89+J92+J95</f>
        <v>75849.59</v>
      </c>
      <c r="K88" s="12">
        <f t="shared" si="8"/>
        <v>13.031294414662531</v>
      </c>
    </row>
    <row r="89" spans="1:11">
      <c r="A89" s="79" t="s">
        <v>97</v>
      </c>
      <c r="B89" s="76" t="s">
        <v>55</v>
      </c>
      <c r="C89" s="76" t="s">
        <v>44</v>
      </c>
      <c r="D89" s="78" t="s">
        <v>6</v>
      </c>
      <c r="E89" s="77">
        <v>908</v>
      </c>
      <c r="F89" s="76" t="s">
        <v>122</v>
      </c>
      <c r="G89" s="76" t="s">
        <v>7</v>
      </c>
      <c r="H89" s="97">
        <f>H91</f>
        <v>80000</v>
      </c>
      <c r="I89" s="97">
        <f>I91</f>
        <v>480000</v>
      </c>
      <c r="J89" s="97">
        <f>J91</f>
        <v>42849.59</v>
      </c>
      <c r="K89" s="12">
        <f t="shared" si="8"/>
        <v>8.9269979166666662</v>
      </c>
    </row>
    <row r="90" spans="1:11" ht="26.25">
      <c r="A90" s="79" t="s">
        <v>87</v>
      </c>
      <c r="B90" s="76" t="s">
        <v>55</v>
      </c>
      <c r="C90" s="76" t="s">
        <v>44</v>
      </c>
      <c r="D90" s="78" t="s">
        <v>6</v>
      </c>
      <c r="E90" s="77">
        <v>908</v>
      </c>
      <c r="F90" s="76" t="s">
        <v>122</v>
      </c>
      <c r="G90" s="76" t="s">
        <v>9</v>
      </c>
      <c r="H90" s="97">
        <f>H91</f>
        <v>80000</v>
      </c>
      <c r="I90" s="97">
        <f>I91</f>
        <v>480000</v>
      </c>
      <c r="J90" s="97">
        <f>J91</f>
        <v>42849.59</v>
      </c>
      <c r="K90" s="12">
        <f t="shared" si="8"/>
        <v>8.9269979166666662</v>
      </c>
    </row>
    <row r="91" spans="1:11" ht="26.25">
      <c r="A91" s="79" t="s">
        <v>52</v>
      </c>
      <c r="B91" s="76" t="s">
        <v>55</v>
      </c>
      <c r="C91" s="76" t="s">
        <v>44</v>
      </c>
      <c r="D91" s="78" t="s">
        <v>6</v>
      </c>
      <c r="E91" s="77">
        <v>908</v>
      </c>
      <c r="F91" s="76" t="s">
        <v>122</v>
      </c>
      <c r="G91" s="76" t="s">
        <v>10</v>
      </c>
      <c r="H91" s="97">
        <v>80000</v>
      </c>
      <c r="I91" s="97">
        <v>480000</v>
      </c>
      <c r="J91" s="97">
        <v>42849.59</v>
      </c>
      <c r="K91" s="12">
        <f t="shared" si="8"/>
        <v>8.9269979166666662</v>
      </c>
    </row>
    <row r="92" spans="1:11">
      <c r="A92" s="79" t="s">
        <v>99</v>
      </c>
      <c r="B92" s="76" t="s">
        <v>55</v>
      </c>
      <c r="C92" s="76" t="s">
        <v>44</v>
      </c>
      <c r="D92" s="76" t="s">
        <v>6</v>
      </c>
      <c r="E92" s="77">
        <v>908</v>
      </c>
      <c r="F92" s="76" t="s">
        <v>123</v>
      </c>
      <c r="G92" s="76" t="s">
        <v>7</v>
      </c>
      <c r="H92" s="97">
        <f t="shared" ref="H92:J93" si="14">H93</f>
        <v>2000</v>
      </c>
      <c r="I92" s="97">
        <f t="shared" si="14"/>
        <v>12000</v>
      </c>
      <c r="J92" s="97">
        <f t="shared" si="14"/>
        <v>0</v>
      </c>
      <c r="K92" s="12">
        <f t="shared" si="8"/>
        <v>0</v>
      </c>
    </row>
    <row r="93" spans="1:11" ht="26.25">
      <c r="A93" s="79" t="s">
        <v>66</v>
      </c>
      <c r="B93" s="76" t="s">
        <v>55</v>
      </c>
      <c r="C93" s="76" t="s">
        <v>44</v>
      </c>
      <c r="D93" s="76" t="s">
        <v>6</v>
      </c>
      <c r="E93" s="77">
        <v>908</v>
      </c>
      <c r="F93" s="76" t="s">
        <v>123</v>
      </c>
      <c r="G93" s="76" t="s">
        <v>9</v>
      </c>
      <c r="H93" s="97">
        <f t="shared" si="14"/>
        <v>2000</v>
      </c>
      <c r="I93" s="97">
        <f t="shared" si="14"/>
        <v>12000</v>
      </c>
      <c r="J93" s="97">
        <f t="shared" si="14"/>
        <v>0</v>
      </c>
      <c r="K93" s="12">
        <f>SUM(J93/I93*100)</f>
        <v>0</v>
      </c>
    </row>
    <row r="94" spans="1:11" ht="26.25">
      <c r="A94" s="79" t="s">
        <v>52</v>
      </c>
      <c r="B94" s="76" t="s">
        <v>55</v>
      </c>
      <c r="C94" s="76" t="s">
        <v>44</v>
      </c>
      <c r="D94" s="76" t="s">
        <v>6</v>
      </c>
      <c r="E94" s="77">
        <v>908</v>
      </c>
      <c r="F94" s="76" t="s">
        <v>123</v>
      </c>
      <c r="G94" s="76" t="s">
        <v>10</v>
      </c>
      <c r="H94" s="97">
        <v>2000</v>
      </c>
      <c r="I94" s="97">
        <v>12000</v>
      </c>
      <c r="J94" s="97">
        <v>0</v>
      </c>
      <c r="K94" s="12">
        <f t="shared" ref="K94:K113" si="15">SUM(J94/I94*100)</f>
        <v>0</v>
      </c>
    </row>
    <row r="95" spans="1:11">
      <c r="A95" s="79" t="s">
        <v>101</v>
      </c>
      <c r="B95" s="76" t="s">
        <v>55</v>
      </c>
      <c r="C95" s="76" t="s">
        <v>44</v>
      </c>
      <c r="D95" s="78" t="s">
        <v>6</v>
      </c>
      <c r="E95" s="77">
        <v>908</v>
      </c>
      <c r="F95" s="76" t="s">
        <v>124</v>
      </c>
      <c r="G95" s="76" t="s">
        <v>7</v>
      </c>
      <c r="H95" s="97">
        <f>H97</f>
        <v>21000</v>
      </c>
      <c r="I95" s="97">
        <f>I97</f>
        <v>90057.22</v>
      </c>
      <c r="J95" s="97">
        <f>J97</f>
        <v>33000</v>
      </c>
      <c r="K95" s="12">
        <f t="shared" si="15"/>
        <v>36.643369626555206</v>
      </c>
    </row>
    <row r="96" spans="1:11" ht="26.25">
      <c r="A96" s="79" t="s">
        <v>87</v>
      </c>
      <c r="B96" s="76" t="s">
        <v>55</v>
      </c>
      <c r="C96" s="76" t="s">
        <v>44</v>
      </c>
      <c r="D96" s="78" t="s">
        <v>6</v>
      </c>
      <c r="E96" s="77">
        <v>908</v>
      </c>
      <c r="F96" s="76" t="s">
        <v>124</v>
      </c>
      <c r="G96" s="76" t="s">
        <v>9</v>
      </c>
      <c r="H96" s="97">
        <f>H97</f>
        <v>21000</v>
      </c>
      <c r="I96" s="97">
        <f>I97</f>
        <v>90057.22</v>
      </c>
      <c r="J96" s="97">
        <f>J97</f>
        <v>33000</v>
      </c>
      <c r="K96" s="12">
        <f t="shared" si="15"/>
        <v>36.643369626555206</v>
      </c>
    </row>
    <row r="97" spans="1:11" ht="25.5" customHeight="1">
      <c r="A97" s="79" t="s">
        <v>52</v>
      </c>
      <c r="B97" s="76" t="s">
        <v>55</v>
      </c>
      <c r="C97" s="76" t="s">
        <v>44</v>
      </c>
      <c r="D97" s="78" t="s">
        <v>6</v>
      </c>
      <c r="E97" s="77">
        <v>908</v>
      </c>
      <c r="F97" s="76" t="s">
        <v>124</v>
      </c>
      <c r="G97" s="76" t="s">
        <v>10</v>
      </c>
      <c r="H97" s="97">
        <v>21000</v>
      </c>
      <c r="I97" s="97">
        <v>90057.22</v>
      </c>
      <c r="J97" s="97">
        <v>33000</v>
      </c>
      <c r="K97" s="12">
        <f t="shared" si="15"/>
        <v>36.643369626555206</v>
      </c>
    </row>
    <row r="98" spans="1:11" hidden="1">
      <c r="A98" s="89" t="s">
        <v>125</v>
      </c>
      <c r="B98" s="76" t="s">
        <v>55</v>
      </c>
      <c r="C98" s="76" t="s">
        <v>44</v>
      </c>
      <c r="D98" s="78" t="s">
        <v>6</v>
      </c>
      <c r="E98" s="74">
        <v>909</v>
      </c>
      <c r="F98" s="84" t="s">
        <v>40</v>
      </c>
      <c r="G98" s="71" t="s">
        <v>7</v>
      </c>
      <c r="H98" s="96">
        <v>5000</v>
      </c>
      <c r="I98" s="96">
        <v>5000</v>
      </c>
      <c r="J98" s="96">
        <v>5000</v>
      </c>
      <c r="K98" s="12">
        <f t="shared" si="15"/>
        <v>100</v>
      </c>
    </row>
    <row r="99" spans="1:11" hidden="1">
      <c r="A99" s="89" t="s">
        <v>126</v>
      </c>
      <c r="B99" s="76" t="s">
        <v>55</v>
      </c>
      <c r="C99" s="76" t="s">
        <v>44</v>
      </c>
      <c r="D99" s="78" t="s">
        <v>6</v>
      </c>
      <c r="E99" s="77">
        <v>909</v>
      </c>
      <c r="F99" s="76" t="s">
        <v>40</v>
      </c>
      <c r="G99" s="76" t="s">
        <v>7</v>
      </c>
      <c r="H99" s="97">
        <v>5000</v>
      </c>
      <c r="I99" s="97">
        <v>5000</v>
      </c>
      <c r="J99" s="97">
        <v>5000</v>
      </c>
      <c r="K99" s="12">
        <f t="shared" si="15"/>
        <v>100</v>
      </c>
    </row>
    <row r="100" spans="1:11" ht="26.25" hidden="1">
      <c r="A100" s="80" t="s">
        <v>127</v>
      </c>
      <c r="B100" s="76" t="s">
        <v>55</v>
      </c>
      <c r="C100" s="76" t="s">
        <v>44</v>
      </c>
      <c r="D100" s="78" t="s">
        <v>6</v>
      </c>
      <c r="E100" s="77">
        <v>909</v>
      </c>
      <c r="F100" s="76" t="s">
        <v>128</v>
      </c>
      <c r="G100" s="76" t="s">
        <v>7</v>
      </c>
      <c r="H100" s="97">
        <v>5000</v>
      </c>
      <c r="I100" s="97">
        <v>5000</v>
      </c>
      <c r="J100" s="97">
        <v>5000</v>
      </c>
      <c r="K100" s="12">
        <f t="shared" si="15"/>
        <v>100</v>
      </c>
    </row>
    <row r="101" spans="1:11" ht="26.25" hidden="1">
      <c r="A101" s="79" t="s">
        <v>87</v>
      </c>
      <c r="B101" s="76" t="s">
        <v>55</v>
      </c>
      <c r="C101" s="76" t="s">
        <v>44</v>
      </c>
      <c r="D101" s="78" t="s">
        <v>6</v>
      </c>
      <c r="E101" s="77">
        <v>909</v>
      </c>
      <c r="F101" s="76" t="s">
        <v>128</v>
      </c>
      <c r="G101" s="76" t="s">
        <v>9</v>
      </c>
      <c r="H101" s="97">
        <v>5000</v>
      </c>
      <c r="I101" s="97">
        <v>5000</v>
      </c>
      <c r="J101" s="97">
        <v>5000</v>
      </c>
      <c r="K101" s="12">
        <f t="shared" si="15"/>
        <v>100</v>
      </c>
    </row>
    <row r="102" spans="1:11" ht="26.25" hidden="1">
      <c r="A102" s="79" t="s">
        <v>52</v>
      </c>
      <c r="B102" s="76" t="s">
        <v>55</v>
      </c>
      <c r="C102" s="76" t="s">
        <v>44</v>
      </c>
      <c r="D102" s="78" t="s">
        <v>6</v>
      </c>
      <c r="E102" s="77">
        <v>909</v>
      </c>
      <c r="F102" s="76" t="s">
        <v>128</v>
      </c>
      <c r="G102" s="76" t="s">
        <v>10</v>
      </c>
      <c r="H102" s="97">
        <v>5000</v>
      </c>
      <c r="I102" s="97">
        <v>5000</v>
      </c>
      <c r="J102" s="97">
        <v>5000</v>
      </c>
      <c r="K102" s="12">
        <f t="shared" si="15"/>
        <v>100</v>
      </c>
    </row>
    <row r="103" spans="1:11" ht="26.25" hidden="1">
      <c r="A103" s="79" t="s">
        <v>129</v>
      </c>
      <c r="B103" s="76" t="s">
        <v>55</v>
      </c>
      <c r="C103" s="76" t="s">
        <v>44</v>
      </c>
      <c r="D103" s="78" t="s">
        <v>6</v>
      </c>
      <c r="E103" s="77">
        <v>909</v>
      </c>
      <c r="F103" s="76" t="s">
        <v>128</v>
      </c>
      <c r="G103" s="76" t="s">
        <v>130</v>
      </c>
      <c r="H103" s="97">
        <v>5000</v>
      </c>
      <c r="I103" s="97">
        <v>5000</v>
      </c>
      <c r="J103" s="97">
        <v>5000</v>
      </c>
      <c r="K103" s="12">
        <f t="shared" si="15"/>
        <v>100</v>
      </c>
    </row>
    <row r="104" spans="1:11">
      <c r="A104" s="98" t="s">
        <v>131</v>
      </c>
      <c r="B104" s="71" t="s">
        <v>55</v>
      </c>
      <c r="C104" s="71" t="s">
        <v>44</v>
      </c>
      <c r="D104" s="71" t="s">
        <v>6</v>
      </c>
      <c r="E104" s="74">
        <v>908</v>
      </c>
      <c r="F104" s="71" t="s">
        <v>40</v>
      </c>
      <c r="G104" s="71" t="s">
        <v>7</v>
      </c>
      <c r="H104" s="96">
        <f>H105</f>
        <v>210000</v>
      </c>
      <c r="I104" s="96">
        <f t="shared" ref="I104:J107" si="16">I105</f>
        <v>210000</v>
      </c>
      <c r="J104" s="96">
        <f t="shared" si="16"/>
        <v>0</v>
      </c>
      <c r="K104" s="12">
        <f t="shared" si="15"/>
        <v>0</v>
      </c>
    </row>
    <row r="105" spans="1:11">
      <c r="A105" s="98" t="s">
        <v>132</v>
      </c>
      <c r="B105" s="71" t="s">
        <v>55</v>
      </c>
      <c r="C105" s="71" t="s">
        <v>44</v>
      </c>
      <c r="D105" s="71" t="s">
        <v>6</v>
      </c>
      <c r="E105" s="74">
        <v>908</v>
      </c>
      <c r="F105" s="71" t="s">
        <v>135</v>
      </c>
      <c r="G105" s="71" t="s">
        <v>7</v>
      </c>
      <c r="H105" s="96">
        <f>H106</f>
        <v>210000</v>
      </c>
      <c r="I105" s="96">
        <f t="shared" si="16"/>
        <v>210000</v>
      </c>
      <c r="J105" s="96">
        <f t="shared" si="16"/>
        <v>0</v>
      </c>
      <c r="K105" s="12">
        <f t="shared" si="15"/>
        <v>0</v>
      </c>
    </row>
    <row r="106" spans="1:11" ht="48.75">
      <c r="A106" s="50" t="s">
        <v>133</v>
      </c>
      <c r="B106" s="76" t="s">
        <v>55</v>
      </c>
      <c r="C106" s="76" t="s">
        <v>44</v>
      </c>
      <c r="D106" s="76" t="s">
        <v>6</v>
      </c>
      <c r="E106" s="77">
        <v>908</v>
      </c>
      <c r="F106" s="76" t="s">
        <v>136</v>
      </c>
      <c r="G106" s="76" t="s">
        <v>7</v>
      </c>
      <c r="H106" s="97">
        <f>H107</f>
        <v>210000</v>
      </c>
      <c r="I106" s="97">
        <f t="shared" si="16"/>
        <v>210000</v>
      </c>
      <c r="J106" s="97">
        <f t="shared" si="16"/>
        <v>0</v>
      </c>
      <c r="K106" s="12">
        <f t="shared" si="15"/>
        <v>0</v>
      </c>
    </row>
    <row r="107" spans="1:11">
      <c r="A107" s="99" t="s">
        <v>21</v>
      </c>
      <c r="B107" s="76" t="s">
        <v>55</v>
      </c>
      <c r="C107" s="76" t="s">
        <v>44</v>
      </c>
      <c r="D107" s="76" t="s">
        <v>6</v>
      </c>
      <c r="E107" s="77">
        <v>908</v>
      </c>
      <c r="F107" s="76" t="s">
        <v>136</v>
      </c>
      <c r="G107" s="76" t="s">
        <v>22</v>
      </c>
      <c r="H107" s="97">
        <f>H108</f>
        <v>210000</v>
      </c>
      <c r="I107" s="97">
        <f t="shared" si="16"/>
        <v>210000</v>
      </c>
      <c r="J107" s="97">
        <f t="shared" si="16"/>
        <v>0</v>
      </c>
      <c r="K107" s="12">
        <f t="shared" si="15"/>
        <v>0</v>
      </c>
    </row>
    <row r="108" spans="1:11">
      <c r="A108" s="99" t="s">
        <v>134</v>
      </c>
      <c r="B108" s="76" t="s">
        <v>55</v>
      </c>
      <c r="C108" s="76" t="s">
        <v>44</v>
      </c>
      <c r="D108" s="76" t="s">
        <v>6</v>
      </c>
      <c r="E108" s="77">
        <v>908</v>
      </c>
      <c r="F108" s="76" t="s">
        <v>136</v>
      </c>
      <c r="G108" s="76" t="s">
        <v>23</v>
      </c>
      <c r="H108" s="97">
        <v>210000</v>
      </c>
      <c r="I108" s="97">
        <v>210000</v>
      </c>
      <c r="J108" s="97">
        <v>0</v>
      </c>
      <c r="K108" s="12">
        <f t="shared" si="15"/>
        <v>0</v>
      </c>
    </row>
    <row r="109" spans="1:11">
      <c r="A109" s="98" t="s">
        <v>164</v>
      </c>
      <c r="B109" s="76" t="s">
        <v>55</v>
      </c>
      <c r="C109" s="76" t="s">
        <v>44</v>
      </c>
      <c r="D109" s="76" t="s">
        <v>6</v>
      </c>
      <c r="E109" s="77">
        <v>908</v>
      </c>
      <c r="F109" s="76" t="s">
        <v>167</v>
      </c>
      <c r="G109" s="76" t="s">
        <v>7</v>
      </c>
      <c r="H109" s="97">
        <v>44463</v>
      </c>
      <c r="I109" s="97">
        <v>115766.04</v>
      </c>
      <c r="J109" s="97">
        <v>25580.75</v>
      </c>
      <c r="K109" s="12">
        <f t="shared" si="15"/>
        <v>22.096937927564941</v>
      </c>
    </row>
    <row r="110" spans="1:11">
      <c r="A110" s="99" t="s">
        <v>165</v>
      </c>
      <c r="B110" s="76" t="s">
        <v>55</v>
      </c>
      <c r="C110" s="76" t="s">
        <v>44</v>
      </c>
      <c r="D110" s="76" t="s">
        <v>6</v>
      </c>
      <c r="E110" s="77">
        <v>908</v>
      </c>
      <c r="F110" s="76" t="s">
        <v>167</v>
      </c>
      <c r="G110" s="76" t="s">
        <v>7</v>
      </c>
      <c r="H110" s="97">
        <v>44463</v>
      </c>
      <c r="I110" s="97">
        <v>115766.04</v>
      </c>
      <c r="J110" s="97">
        <v>25580.75</v>
      </c>
      <c r="K110" s="12"/>
    </row>
    <row r="111" spans="1:11">
      <c r="A111" s="99" t="s">
        <v>159</v>
      </c>
      <c r="B111" s="76" t="s">
        <v>55</v>
      </c>
      <c r="C111" s="76" t="s">
        <v>44</v>
      </c>
      <c r="D111" s="76" t="s">
        <v>6</v>
      </c>
      <c r="E111" s="77">
        <v>908</v>
      </c>
      <c r="F111" s="76" t="s">
        <v>167</v>
      </c>
      <c r="G111" s="76" t="s">
        <v>161</v>
      </c>
      <c r="H111" s="97">
        <v>44463</v>
      </c>
      <c r="I111" s="97">
        <v>115766.04</v>
      </c>
      <c r="J111" s="97">
        <v>25580.75</v>
      </c>
      <c r="K111" s="12"/>
    </row>
    <row r="112" spans="1:11">
      <c r="A112" s="99" t="s">
        <v>166</v>
      </c>
      <c r="B112" s="76" t="s">
        <v>55</v>
      </c>
      <c r="C112" s="76" t="s">
        <v>44</v>
      </c>
      <c r="D112" s="76" t="s">
        <v>6</v>
      </c>
      <c r="E112" s="77">
        <v>908</v>
      </c>
      <c r="F112" s="76" t="s">
        <v>167</v>
      </c>
      <c r="G112" s="76" t="s">
        <v>162</v>
      </c>
      <c r="H112" s="97">
        <v>44463</v>
      </c>
      <c r="I112" s="97">
        <v>115766.04</v>
      </c>
      <c r="J112" s="97">
        <v>25580.75</v>
      </c>
      <c r="K112" s="12"/>
    </row>
    <row r="113" spans="1:11">
      <c r="A113" s="67" t="s">
        <v>103</v>
      </c>
      <c r="B113" s="94"/>
      <c r="C113" s="94"/>
      <c r="D113" s="94"/>
      <c r="E113" s="94"/>
      <c r="F113" s="94"/>
      <c r="G113" s="94"/>
      <c r="H113" s="95">
        <f>H16+H44+H74+H87+H70+H37+H104+H109</f>
        <v>1975278.96</v>
      </c>
      <c r="I113" s="95">
        <f>I16+I44+I74+I87+I70+I37+I104+I109</f>
        <v>2668875.94</v>
      </c>
      <c r="J113" s="95">
        <f>J16+J44+J74+J87+J70+J37+J104+J109</f>
        <v>400611.27999999991</v>
      </c>
      <c r="K113" s="12">
        <f t="shared" si="15"/>
        <v>15.010487149132901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2020-05-14T13:14:35Z</cp:lastPrinted>
  <dcterms:created xsi:type="dcterms:W3CDTF">2015-10-27T06:57:56Z</dcterms:created>
  <dcterms:modified xsi:type="dcterms:W3CDTF">2020-05-14T13:15:11Z</dcterms:modified>
</cp:coreProperties>
</file>